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dgar.Bznuni\Desktop\ՄԺԾԾԾ\Հաշվարկ\"/>
    </mc:Choice>
  </mc:AlternateContent>
  <bookViews>
    <workbookView xWindow="0" yWindow="0" windowWidth="28800" windowHeight="1188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1" l="1"/>
  <c r="D24" i="1"/>
  <c r="J14" i="1"/>
  <c r="G13" i="1" l="1"/>
  <c r="H13" i="1" s="1"/>
  <c r="G14" i="1"/>
  <c r="H14" i="1" s="1"/>
  <c r="G12" i="1"/>
  <c r="H12" i="1" s="1"/>
  <c r="E15" i="1"/>
  <c r="F15" i="1"/>
  <c r="D15" i="1"/>
  <c r="H15" i="1" l="1"/>
  <c r="G15" i="1"/>
  <c r="E3" i="2"/>
  <c r="F3" i="2"/>
  <c r="F2" i="2"/>
  <c r="E2" i="2"/>
  <c r="D17" i="1"/>
  <c r="D23" i="1"/>
  <c r="D22" i="1"/>
  <c r="J15" i="1" l="1"/>
</calcChain>
</file>

<file path=xl/sharedStrings.xml><?xml version="1.0" encoding="utf-8"?>
<sst xmlns="http://schemas.openxmlformats.org/spreadsheetml/2006/main" count="30" uniqueCount="29">
  <si>
    <t>ՀՀ աշխատանքի և սոցիալական հարցերի նախարարություն</t>
  </si>
  <si>
    <t>Տ Ե Ղ Ե Կ Ա Ն Ք</t>
  </si>
  <si>
    <t>Ընդամենը</t>
  </si>
  <si>
    <t>այցելություն բնակավայրում</t>
  </si>
  <si>
    <t>այցելություն բնակավայրից դուրս</t>
  </si>
  <si>
    <t>այցելության ծախսերի հաշվարկման վերաբերյալ</t>
  </si>
  <si>
    <t>առաջին տունայց</t>
  </si>
  <si>
    <t>ընդամենը</t>
  </si>
  <si>
    <t>երկրորդ տունայց</t>
  </si>
  <si>
    <t>երրորդ տունայց</t>
  </si>
  <si>
    <t>գումար</t>
  </si>
  <si>
    <t>բնակավայրում տունայցի տոկոս</t>
  </si>
  <si>
    <t>բնակավայրից դուրս տունայցի տոկոս</t>
  </si>
  <si>
    <t>հեռահաղորդակցության ծախս</t>
  </si>
  <si>
    <t>Ընդամենը բյուջե</t>
  </si>
  <si>
    <t>Զղվածության ծրագրեր</t>
  </si>
  <si>
    <t xml:space="preserve">Ֆունկցիոնալության գնահատում </t>
  </si>
  <si>
    <t>Տունայցեր ընդամենը</t>
  </si>
  <si>
    <t>Սոցիալական աջակցություն</t>
  </si>
  <si>
    <t xml:space="preserve">Երկրորդ տունայց </t>
  </si>
  <si>
    <t>Երրորդ տունայց</t>
  </si>
  <si>
    <t>Երևան քաղաքում այցելություն</t>
  </si>
  <si>
    <t>2025թ</t>
  </si>
  <si>
    <t>2024թ</t>
  </si>
  <si>
    <t>սոցպաշտպանություն</t>
  </si>
  <si>
    <t>սոցաջակցություն</t>
  </si>
  <si>
    <t>նպաստ</t>
  </si>
  <si>
    <t>%</t>
  </si>
  <si>
    <t>2026թ․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</si>
</sst>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b/>
      <sz val="12"/>
      <name val="GHEA Grapalat"/>
      <family val="3"/>
    </font>
    <font>
      <u/>
      <sz val="12"/>
      <name val="GHEA Grapalat"/>
      <family val="3"/>
    </font>
    <font>
      <sz val="12"/>
      <color theme="1"/>
      <name val="GHEA Grapalat"/>
      <family val="3"/>
    </font>
    <font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Continuous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2" fillId="2" borderId="1" xfId="0" applyFont="1" applyFill="1" applyBorder="1" applyAlignment="1">
      <alignment horizontal="centerContinuous" wrapText="1"/>
    </xf>
    <xf numFmtId="0" fontId="1" fillId="2" borderId="1" xfId="0" applyFont="1" applyFill="1" applyBorder="1"/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3" borderId="2" xfId="0" applyFont="1" applyFill="1" applyBorder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" fontId="4" fillId="0" borderId="2" xfId="0" applyNumberFormat="1" applyFont="1" applyBorder="1" applyAlignment="1">
      <alignment horizontal="center" vertical="center"/>
    </xf>
    <xf numFmtId="1" fontId="2" fillId="3" borderId="2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/>
    </xf>
    <xf numFmtId="4" fontId="1" fillId="0" borderId="0" xfId="0" applyNumberFormat="1" applyFont="1"/>
    <xf numFmtId="0" fontId="2" fillId="3" borderId="0" xfId="0" applyFont="1" applyFill="1" applyBorder="1" applyAlignment="1">
      <alignment wrapText="1"/>
    </xf>
    <xf numFmtId="0" fontId="2" fillId="3" borderId="0" xfId="0" applyFont="1" applyFill="1" applyBorder="1" applyAlignment="1">
      <alignment horizontal="center" vertical="center" wrapText="1"/>
    </xf>
    <xf numFmtId="1" fontId="2" fillId="3" borderId="0" xfId="0" applyNumberFormat="1" applyFont="1" applyFill="1" applyBorder="1" applyAlignment="1">
      <alignment horizontal="center" vertical="center" wrapText="1"/>
    </xf>
    <xf numFmtId="4" fontId="2" fillId="3" borderId="0" xfId="0" applyNumberFormat="1" applyFont="1" applyFill="1" applyBorder="1" applyAlignment="1">
      <alignment horizontal="center" vertical="center" wrapText="1"/>
    </xf>
    <xf numFmtId="0" fontId="1" fillId="0" borderId="2" xfId="0" applyFont="1" applyBorder="1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164" fontId="1" fillId="0" borderId="0" xfId="0" applyNumberFormat="1" applyFont="1"/>
    <xf numFmtId="4" fontId="1" fillId="4" borderId="0" xfId="0" applyNumberFormat="1" applyFont="1" applyFill="1"/>
    <xf numFmtId="1" fontId="1" fillId="0" borderId="0" xfId="0" applyNumberFormat="1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1" fillId="0" borderId="0" xfId="0" applyNumberFormat="1" applyFont="1" applyFill="1"/>
    <xf numFmtId="0" fontId="5" fillId="0" borderId="0" xfId="0" applyFont="1"/>
    <xf numFmtId="165" fontId="5" fillId="0" borderId="0" xfId="0" applyNumberFormat="1" applyFont="1"/>
    <xf numFmtId="0" fontId="3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topLeftCell="A13" zoomScale="120" zoomScaleNormal="120" workbookViewId="0">
      <selection activeCell="G23" sqref="G23"/>
    </sheetView>
  </sheetViews>
  <sheetFormatPr defaultRowHeight="17.25" x14ac:dyDescent="0.3"/>
  <cols>
    <col min="1" max="1" width="3.42578125" style="12" customWidth="1"/>
    <col min="2" max="2" width="14.42578125" style="11" customWidth="1"/>
    <col min="3" max="3" width="31.42578125" style="11" customWidth="1"/>
    <col min="4" max="4" width="19.85546875" style="11" customWidth="1"/>
    <col min="5" max="5" width="20.7109375" style="13" customWidth="1"/>
    <col min="6" max="6" width="14.85546875" style="13" customWidth="1"/>
    <col min="7" max="7" width="28" style="11" customWidth="1"/>
    <col min="8" max="8" width="20.42578125" style="11" customWidth="1"/>
    <col min="9" max="9" width="22.5703125" style="11" customWidth="1"/>
    <col min="10" max="10" width="24.140625" style="11" customWidth="1"/>
    <col min="11" max="12" width="13.7109375" style="11" customWidth="1"/>
    <col min="13" max="13" width="12.7109375" style="11" bestFit="1" customWidth="1"/>
    <col min="14" max="14" width="19.140625" style="11" customWidth="1"/>
    <col min="15" max="15" width="13.5703125" style="11" bestFit="1" customWidth="1"/>
    <col min="16" max="169" width="9.140625" style="11"/>
    <col min="170" max="170" width="3.42578125" style="11" customWidth="1"/>
    <col min="171" max="172" width="22.7109375" style="11" customWidth="1"/>
    <col min="173" max="173" width="9.85546875" style="11" bestFit="1" customWidth="1"/>
    <col min="174" max="174" width="10.140625" style="11" customWidth="1"/>
    <col min="175" max="175" width="6.85546875" style="11" customWidth="1"/>
    <col min="176" max="176" width="14.42578125" style="11" customWidth="1"/>
    <col min="177" max="177" width="9.5703125" style="11" bestFit="1" customWidth="1"/>
    <col min="178" max="178" width="9.5703125" style="11" customWidth="1"/>
    <col min="179" max="179" width="14.42578125" style="11" customWidth="1"/>
    <col min="180" max="180" width="9.7109375" style="11" customWidth="1"/>
    <col min="181" max="181" width="14.85546875" style="11" customWidth="1"/>
    <col min="182" max="182" width="7.28515625" style="11" customWidth="1"/>
    <col min="183" max="183" width="11.5703125" style="11" customWidth="1"/>
    <col min="184" max="184" width="12" style="11" customWidth="1"/>
    <col min="185" max="185" width="9.5703125" style="11" customWidth="1"/>
    <col min="186" max="186" width="10.85546875" style="11" bestFit="1" customWidth="1"/>
    <col min="187" max="187" width="9.5703125" style="11" customWidth="1"/>
    <col min="188" max="188" width="11.140625" style="11" customWidth="1"/>
    <col min="189" max="189" width="10.7109375" style="11" bestFit="1" customWidth="1"/>
    <col min="190" max="425" width="9.140625" style="11"/>
    <col min="426" max="426" width="3.42578125" style="11" customWidth="1"/>
    <col min="427" max="428" width="22.7109375" style="11" customWidth="1"/>
    <col min="429" max="429" width="9.85546875" style="11" bestFit="1" customWidth="1"/>
    <col min="430" max="430" width="10.140625" style="11" customWidth="1"/>
    <col min="431" max="431" width="6.85546875" style="11" customWidth="1"/>
    <col min="432" max="432" width="14.42578125" style="11" customWidth="1"/>
    <col min="433" max="433" width="9.5703125" style="11" bestFit="1" customWidth="1"/>
    <col min="434" max="434" width="9.5703125" style="11" customWidth="1"/>
    <col min="435" max="435" width="14.42578125" style="11" customWidth="1"/>
    <col min="436" max="436" width="9.7109375" style="11" customWidth="1"/>
    <col min="437" max="437" width="14.85546875" style="11" customWidth="1"/>
    <col min="438" max="438" width="7.28515625" style="11" customWidth="1"/>
    <col min="439" max="439" width="11.5703125" style="11" customWidth="1"/>
    <col min="440" max="440" width="12" style="11" customWidth="1"/>
    <col min="441" max="441" width="9.5703125" style="11" customWidth="1"/>
    <col min="442" max="442" width="10.85546875" style="11" bestFit="1" customWidth="1"/>
    <col min="443" max="443" width="9.5703125" style="11" customWidth="1"/>
    <col min="444" max="444" width="11.140625" style="11" customWidth="1"/>
    <col min="445" max="445" width="10.7109375" style="11" bestFit="1" customWidth="1"/>
    <col min="446" max="681" width="9.140625" style="11"/>
    <col min="682" max="682" width="3.42578125" style="11" customWidth="1"/>
    <col min="683" max="684" width="22.7109375" style="11" customWidth="1"/>
    <col min="685" max="685" width="9.85546875" style="11" bestFit="1" customWidth="1"/>
    <col min="686" max="686" width="10.140625" style="11" customWidth="1"/>
    <col min="687" max="687" width="6.85546875" style="11" customWidth="1"/>
    <col min="688" max="688" width="14.42578125" style="11" customWidth="1"/>
    <col min="689" max="689" width="9.5703125" style="11" bestFit="1" customWidth="1"/>
    <col min="690" max="690" width="9.5703125" style="11" customWidth="1"/>
    <col min="691" max="691" width="14.42578125" style="11" customWidth="1"/>
    <col min="692" max="692" width="9.7109375" style="11" customWidth="1"/>
    <col min="693" max="693" width="14.85546875" style="11" customWidth="1"/>
    <col min="694" max="694" width="7.28515625" style="11" customWidth="1"/>
    <col min="695" max="695" width="11.5703125" style="11" customWidth="1"/>
    <col min="696" max="696" width="12" style="11" customWidth="1"/>
    <col min="697" max="697" width="9.5703125" style="11" customWidth="1"/>
    <col min="698" max="698" width="10.85546875" style="11" bestFit="1" customWidth="1"/>
    <col min="699" max="699" width="9.5703125" style="11" customWidth="1"/>
    <col min="700" max="700" width="11.140625" style="11" customWidth="1"/>
    <col min="701" max="701" width="10.7109375" style="11" bestFit="1" customWidth="1"/>
    <col min="702" max="937" width="9.140625" style="11"/>
    <col min="938" max="938" width="3.42578125" style="11" customWidth="1"/>
    <col min="939" max="940" width="22.7109375" style="11" customWidth="1"/>
    <col min="941" max="941" width="9.85546875" style="11" bestFit="1" customWidth="1"/>
    <col min="942" max="942" width="10.140625" style="11" customWidth="1"/>
    <col min="943" max="943" width="6.85546875" style="11" customWidth="1"/>
    <col min="944" max="944" width="14.42578125" style="11" customWidth="1"/>
    <col min="945" max="945" width="9.5703125" style="11" bestFit="1" customWidth="1"/>
    <col min="946" max="946" width="9.5703125" style="11" customWidth="1"/>
    <col min="947" max="947" width="14.42578125" style="11" customWidth="1"/>
    <col min="948" max="948" width="9.7109375" style="11" customWidth="1"/>
    <col min="949" max="949" width="14.85546875" style="11" customWidth="1"/>
    <col min="950" max="950" width="7.28515625" style="11" customWidth="1"/>
    <col min="951" max="951" width="11.5703125" style="11" customWidth="1"/>
    <col min="952" max="952" width="12" style="11" customWidth="1"/>
    <col min="953" max="953" width="9.5703125" style="11" customWidth="1"/>
    <col min="954" max="954" width="10.85546875" style="11" bestFit="1" customWidth="1"/>
    <col min="955" max="955" width="9.5703125" style="11" customWidth="1"/>
    <col min="956" max="956" width="11.140625" style="11" customWidth="1"/>
    <col min="957" max="957" width="10.7109375" style="11" bestFit="1" customWidth="1"/>
    <col min="958" max="1193" width="9.140625" style="11"/>
    <col min="1194" max="1194" width="3.42578125" style="11" customWidth="1"/>
    <col min="1195" max="1196" width="22.7109375" style="11" customWidth="1"/>
    <col min="1197" max="1197" width="9.85546875" style="11" bestFit="1" customWidth="1"/>
    <col min="1198" max="1198" width="10.140625" style="11" customWidth="1"/>
    <col min="1199" max="1199" width="6.85546875" style="11" customWidth="1"/>
    <col min="1200" max="1200" width="14.42578125" style="11" customWidth="1"/>
    <col min="1201" max="1201" width="9.5703125" style="11" bestFit="1" customWidth="1"/>
    <col min="1202" max="1202" width="9.5703125" style="11" customWidth="1"/>
    <col min="1203" max="1203" width="14.42578125" style="11" customWidth="1"/>
    <col min="1204" max="1204" width="9.7109375" style="11" customWidth="1"/>
    <col min="1205" max="1205" width="14.85546875" style="11" customWidth="1"/>
    <col min="1206" max="1206" width="7.28515625" style="11" customWidth="1"/>
    <col min="1207" max="1207" width="11.5703125" style="11" customWidth="1"/>
    <col min="1208" max="1208" width="12" style="11" customWidth="1"/>
    <col min="1209" max="1209" width="9.5703125" style="11" customWidth="1"/>
    <col min="1210" max="1210" width="10.85546875" style="11" bestFit="1" customWidth="1"/>
    <col min="1211" max="1211" width="9.5703125" style="11" customWidth="1"/>
    <col min="1212" max="1212" width="11.140625" style="11" customWidth="1"/>
    <col min="1213" max="1213" width="10.7109375" style="11" bestFit="1" customWidth="1"/>
    <col min="1214" max="1449" width="9.140625" style="11"/>
    <col min="1450" max="1450" width="3.42578125" style="11" customWidth="1"/>
    <col min="1451" max="1452" width="22.7109375" style="11" customWidth="1"/>
    <col min="1453" max="1453" width="9.85546875" style="11" bestFit="1" customWidth="1"/>
    <col min="1454" max="1454" width="10.140625" style="11" customWidth="1"/>
    <col min="1455" max="1455" width="6.85546875" style="11" customWidth="1"/>
    <col min="1456" max="1456" width="14.42578125" style="11" customWidth="1"/>
    <col min="1457" max="1457" width="9.5703125" style="11" bestFit="1" customWidth="1"/>
    <col min="1458" max="1458" width="9.5703125" style="11" customWidth="1"/>
    <col min="1459" max="1459" width="14.42578125" style="11" customWidth="1"/>
    <col min="1460" max="1460" width="9.7109375" style="11" customWidth="1"/>
    <col min="1461" max="1461" width="14.85546875" style="11" customWidth="1"/>
    <col min="1462" max="1462" width="7.28515625" style="11" customWidth="1"/>
    <col min="1463" max="1463" width="11.5703125" style="11" customWidth="1"/>
    <col min="1464" max="1464" width="12" style="11" customWidth="1"/>
    <col min="1465" max="1465" width="9.5703125" style="11" customWidth="1"/>
    <col min="1466" max="1466" width="10.85546875" style="11" bestFit="1" customWidth="1"/>
    <col min="1467" max="1467" width="9.5703125" style="11" customWidth="1"/>
    <col min="1468" max="1468" width="11.140625" style="11" customWidth="1"/>
    <col min="1469" max="1469" width="10.7109375" style="11" bestFit="1" customWidth="1"/>
    <col min="1470" max="1705" width="9.140625" style="11"/>
    <col min="1706" max="1706" width="3.42578125" style="11" customWidth="1"/>
    <col min="1707" max="1708" width="22.7109375" style="11" customWidth="1"/>
    <col min="1709" max="1709" width="9.85546875" style="11" bestFit="1" customWidth="1"/>
    <col min="1710" max="1710" width="10.140625" style="11" customWidth="1"/>
    <col min="1711" max="1711" width="6.85546875" style="11" customWidth="1"/>
    <col min="1712" max="1712" width="14.42578125" style="11" customWidth="1"/>
    <col min="1713" max="1713" width="9.5703125" style="11" bestFit="1" customWidth="1"/>
    <col min="1714" max="1714" width="9.5703125" style="11" customWidth="1"/>
    <col min="1715" max="1715" width="14.42578125" style="11" customWidth="1"/>
    <col min="1716" max="1716" width="9.7109375" style="11" customWidth="1"/>
    <col min="1717" max="1717" width="14.85546875" style="11" customWidth="1"/>
    <col min="1718" max="1718" width="7.28515625" style="11" customWidth="1"/>
    <col min="1719" max="1719" width="11.5703125" style="11" customWidth="1"/>
    <col min="1720" max="1720" width="12" style="11" customWidth="1"/>
    <col min="1721" max="1721" width="9.5703125" style="11" customWidth="1"/>
    <col min="1722" max="1722" width="10.85546875" style="11" bestFit="1" customWidth="1"/>
    <col min="1723" max="1723" width="9.5703125" style="11" customWidth="1"/>
    <col min="1724" max="1724" width="11.140625" style="11" customWidth="1"/>
    <col min="1725" max="1725" width="10.7109375" style="11" bestFit="1" customWidth="1"/>
    <col min="1726" max="1961" width="9.140625" style="11"/>
    <col min="1962" max="1962" width="3.42578125" style="11" customWidth="1"/>
    <col min="1963" max="1964" width="22.7109375" style="11" customWidth="1"/>
    <col min="1965" max="1965" width="9.85546875" style="11" bestFit="1" customWidth="1"/>
    <col min="1966" max="1966" width="10.140625" style="11" customWidth="1"/>
    <col min="1967" max="1967" width="6.85546875" style="11" customWidth="1"/>
    <col min="1968" max="1968" width="14.42578125" style="11" customWidth="1"/>
    <col min="1969" max="1969" width="9.5703125" style="11" bestFit="1" customWidth="1"/>
    <col min="1970" max="1970" width="9.5703125" style="11" customWidth="1"/>
    <col min="1971" max="1971" width="14.42578125" style="11" customWidth="1"/>
    <col min="1972" max="1972" width="9.7109375" style="11" customWidth="1"/>
    <col min="1973" max="1973" width="14.85546875" style="11" customWidth="1"/>
    <col min="1974" max="1974" width="7.28515625" style="11" customWidth="1"/>
    <col min="1975" max="1975" width="11.5703125" style="11" customWidth="1"/>
    <col min="1976" max="1976" width="12" style="11" customWidth="1"/>
    <col min="1977" max="1977" width="9.5703125" style="11" customWidth="1"/>
    <col min="1978" max="1978" width="10.85546875" style="11" bestFit="1" customWidth="1"/>
    <col min="1979" max="1979" width="9.5703125" style="11" customWidth="1"/>
    <col min="1980" max="1980" width="11.140625" style="11" customWidth="1"/>
    <col min="1981" max="1981" width="10.7109375" style="11" bestFit="1" customWidth="1"/>
    <col min="1982" max="2217" width="9.140625" style="11"/>
    <col min="2218" max="2218" width="3.42578125" style="11" customWidth="1"/>
    <col min="2219" max="2220" width="22.7109375" style="11" customWidth="1"/>
    <col min="2221" max="2221" width="9.85546875" style="11" bestFit="1" customWidth="1"/>
    <col min="2222" max="2222" width="10.140625" style="11" customWidth="1"/>
    <col min="2223" max="2223" width="6.85546875" style="11" customWidth="1"/>
    <col min="2224" max="2224" width="14.42578125" style="11" customWidth="1"/>
    <col min="2225" max="2225" width="9.5703125" style="11" bestFit="1" customWidth="1"/>
    <col min="2226" max="2226" width="9.5703125" style="11" customWidth="1"/>
    <col min="2227" max="2227" width="14.42578125" style="11" customWidth="1"/>
    <col min="2228" max="2228" width="9.7109375" style="11" customWidth="1"/>
    <col min="2229" max="2229" width="14.85546875" style="11" customWidth="1"/>
    <col min="2230" max="2230" width="7.28515625" style="11" customWidth="1"/>
    <col min="2231" max="2231" width="11.5703125" style="11" customWidth="1"/>
    <col min="2232" max="2232" width="12" style="11" customWidth="1"/>
    <col min="2233" max="2233" width="9.5703125" style="11" customWidth="1"/>
    <col min="2234" max="2234" width="10.85546875" style="11" bestFit="1" customWidth="1"/>
    <col min="2235" max="2235" width="9.5703125" style="11" customWidth="1"/>
    <col min="2236" max="2236" width="11.140625" style="11" customWidth="1"/>
    <col min="2237" max="2237" width="10.7109375" style="11" bestFit="1" customWidth="1"/>
    <col min="2238" max="2473" width="9.140625" style="11"/>
    <col min="2474" max="2474" width="3.42578125" style="11" customWidth="1"/>
    <col min="2475" max="2476" width="22.7109375" style="11" customWidth="1"/>
    <col min="2477" max="2477" width="9.85546875" style="11" bestFit="1" customWidth="1"/>
    <col min="2478" max="2478" width="10.140625" style="11" customWidth="1"/>
    <col min="2479" max="2479" width="6.85546875" style="11" customWidth="1"/>
    <col min="2480" max="2480" width="14.42578125" style="11" customWidth="1"/>
    <col min="2481" max="2481" width="9.5703125" style="11" bestFit="1" customWidth="1"/>
    <col min="2482" max="2482" width="9.5703125" style="11" customWidth="1"/>
    <col min="2483" max="2483" width="14.42578125" style="11" customWidth="1"/>
    <col min="2484" max="2484" width="9.7109375" style="11" customWidth="1"/>
    <col min="2485" max="2485" width="14.85546875" style="11" customWidth="1"/>
    <col min="2486" max="2486" width="7.28515625" style="11" customWidth="1"/>
    <col min="2487" max="2487" width="11.5703125" style="11" customWidth="1"/>
    <col min="2488" max="2488" width="12" style="11" customWidth="1"/>
    <col min="2489" max="2489" width="9.5703125" style="11" customWidth="1"/>
    <col min="2490" max="2490" width="10.85546875" style="11" bestFit="1" customWidth="1"/>
    <col min="2491" max="2491" width="9.5703125" style="11" customWidth="1"/>
    <col min="2492" max="2492" width="11.140625" style="11" customWidth="1"/>
    <col min="2493" max="2493" width="10.7109375" style="11" bestFit="1" customWidth="1"/>
    <col min="2494" max="2729" width="9.140625" style="11"/>
    <col min="2730" max="2730" width="3.42578125" style="11" customWidth="1"/>
    <col min="2731" max="2732" width="22.7109375" style="11" customWidth="1"/>
    <col min="2733" max="2733" width="9.85546875" style="11" bestFit="1" customWidth="1"/>
    <col min="2734" max="2734" width="10.140625" style="11" customWidth="1"/>
    <col min="2735" max="2735" width="6.85546875" style="11" customWidth="1"/>
    <col min="2736" max="2736" width="14.42578125" style="11" customWidth="1"/>
    <col min="2737" max="2737" width="9.5703125" style="11" bestFit="1" customWidth="1"/>
    <col min="2738" max="2738" width="9.5703125" style="11" customWidth="1"/>
    <col min="2739" max="2739" width="14.42578125" style="11" customWidth="1"/>
    <col min="2740" max="2740" width="9.7109375" style="11" customWidth="1"/>
    <col min="2741" max="2741" width="14.85546875" style="11" customWidth="1"/>
    <col min="2742" max="2742" width="7.28515625" style="11" customWidth="1"/>
    <col min="2743" max="2743" width="11.5703125" style="11" customWidth="1"/>
    <col min="2744" max="2744" width="12" style="11" customWidth="1"/>
    <col min="2745" max="2745" width="9.5703125" style="11" customWidth="1"/>
    <col min="2746" max="2746" width="10.85546875" style="11" bestFit="1" customWidth="1"/>
    <col min="2747" max="2747" width="9.5703125" style="11" customWidth="1"/>
    <col min="2748" max="2748" width="11.140625" style="11" customWidth="1"/>
    <col min="2749" max="2749" width="10.7109375" style="11" bestFit="1" customWidth="1"/>
    <col min="2750" max="2985" width="9.140625" style="11"/>
    <col min="2986" max="2986" width="3.42578125" style="11" customWidth="1"/>
    <col min="2987" max="2988" width="22.7109375" style="11" customWidth="1"/>
    <col min="2989" max="2989" width="9.85546875" style="11" bestFit="1" customWidth="1"/>
    <col min="2990" max="2990" width="10.140625" style="11" customWidth="1"/>
    <col min="2991" max="2991" width="6.85546875" style="11" customWidth="1"/>
    <col min="2992" max="2992" width="14.42578125" style="11" customWidth="1"/>
    <col min="2993" max="2993" width="9.5703125" style="11" bestFit="1" customWidth="1"/>
    <col min="2994" max="2994" width="9.5703125" style="11" customWidth="1"/>
    <col min="2995" max="2995" width="14.42578125" style="11" customWidth="1"/>
    <col min="2996" max="2996" width="9.7109375" style="11" customWidth="1"/>
    <col min="2997" max="2997" width="14.85546875" style="11" customWidth="1"/>
    <col min="2998" max="2998" width="7.28515625" style="11" customWidth="1"/>
    <col min="2999" max="2999" width="11.5703125" style="11" customWidth="1"/>
    <col min="3000" max="3000" width="12" style="11" customWidth="1"/>
    <col min="3001" max="3001" width="9.5703125" style="11" customWidth="1"/>
    <col min="3002" max="3002" width="10.85546875" style="11" bestFit="1" customWidth="1"/>
    <col min="3003" max="3003" width="9.5703125" style="11" customWidth="1"/>
    <col min="3004" max="3004" width="11.140625" style="11" customWidth="1"/>
    <col min="3005" max="3005" width="10.7109375" style="11" bestFit="1" customWidth="1"/>
    <col min="3006" max="3241" width="9.140625" style="11"/>
    <col min="3242" max="3242" width="3.42578125" style="11" customWidth="1"/>
    <col min="3243" max="3244" width="22.7109375" style="11" customWidth="1"/>
    <col min="3245" max="3245" width="9.85546875" style="11" bestFit="1" customWidth="1"/>
    <col min="3246" max="3246" width="10.140625" style="11" customWidth="1"/>
    <col min="3247" max="3247" width="6.85546875" style="11" customWidth="1"/>
    <col min="3248" max="3248" width="14.42578125" style="11" customWidth="1"/>
    <col min="3249" max="3249" width="9.5703125" style="11" bestFit="1" customWidth="1"/>
    <col min="3250" max="3250" width="9.5703125" style="11" customWidth="1"/>
    <col min="3251" max="3251" width="14.42578125" style="11" customWidth="1"/>
    <col min="3252" max="3252" width="9.7109375" style="11" customWidth="1"/>
    <col min="3253" max="3253" width="14.85546875" style="11" customWidth="1"/>
    <col min="3254" max="3254" width="7.28515625" style="11" customWidth="1"/>
    <col min="3255" max="3255" width="11.5703125" style="11" customWidth="1"/>
    <col min="3256" max="3256" width="12" style="11" customWidth="1"/>
    <col min="3257" max="3257" width="9.5703125" style="11" customWidth="1"/>
    <col min="3258" max="3258" width="10.85546875" style="11" bestFit="1" customWidth="1"/>
    <col min="3259" max="3259" width="9.5703125" style="11" customWidth="1"/>
    <col min="3260" max="3260" width="11.140625" style="11" customWidth="1"/>
    <col min="3261" max="3261" width="10.7109375" style="11" bestFit="1" customWidth="1"/>
    <col min="3262" max="3497" width="9.140625" style="11"/>
    <col min="3498" max="3498" width="3.42578125" style="11" customWidth="1"/>
    <col min="3499" max="3500" width="22.7109375" style="11" customWidth="1"/>
    <col min="3501" max="3501" width="9.85546875" style="11" bestFit="1" customWidth="1"/>
    <col min="3502" max="3502" width="10.140625" style="11" customWidth="1"/>
    <col min="3503" max="3503" width="6.85546875" style="11" customWidth="1"/>
    <col min="3504" max="3504" width="14.42578125" style="11" customWidth="1"/>
    <col min="3505" max="3505" width="9.5703125" style="11" bestFit="1" customWidth="1"/>
    <col min="3506" max="3506" width="9.5703125" style="11" customWidth="1"/>
    <col min="3507" max="3507" width="14.42578125" style="11" customWidth="1"/>
    <col min="3508" max="3508" width="9.7109375" style="11" customWidth="1"/>
    <col min="3509" max="3509" width="14.85546875" style="11" customWidth="1"/>
    <col min="3510" max="3510" width="7.28515625" style="11" customWidth="1"/>
    <col min="3511" max="3511" width="11.5703125" style="11" customWidth="1"/>
    <col min="3512" max="3512" width="12" style="11" customWidth="1"/>
    <col min="3513" max="3513" width="9.5703125" style="11" customWidth="1"/>
    <col min="3514" max="3514" width="10.85546875" style="11" bestFit="1" customWidth="1"/>
    <col min="3515" max="3515" width="9.5703125" style="11" customWidth="1"/>
    <col min="3516" max="3516" width="11.140625" style="11" customWidth="1"/>
    <col min="3517" max="3517" width="10.7109375" style="11" bestFit="1" customWidth="1"/>
    <col min="3518" max="3753" width="9.140625" style="11"/>
    <col min="3754" max="3754" width="3.42578125" style="11" customWidth="1"/>
    <col min="3755" max="3756" width="22.7109375" style="11" customWidth="1"/>
    <col min="3757" max="3757" width="9.85546875" style="11" bestFit="1" customWidth="1"/>
    <col min="3758" max="3758" width="10.140625" style="11" customWidth="1"/>
    <col min="3759" max="3759" width="6.85546875" style="11" customWidth="1"/>
    <col min="3760" max="3760" width="14.42578125" style="11" customWidth="1"/>
    <col min="3761" max="3761" width="9.5703125" style="11" bestFit="1" customWidth="1"/>
    <col min="3762" max="3762" width="9.5703125" style="11" customWidth="1"/>
    <col min="3763" max="3763" width="14.42578125" style="11" customWidth="1"/>
    <col min="3764" max="3764" width="9.7109375" style="11" customWidth="1"/>
    <col min="3765" max="3765" width="14.85546875" style="11" customWidth="1"/>
    <col min="3766" max="3766" width="7.28515625" style="11" customWidth="1"/>
    <col min="3767" max="3767" width="11.5703125" style="11" customWidth="1"/>
    <col min="3768" max="3768" width="12" style="11" customWidth="1"/>
    <col min="3769" max="3769" width="9.5703125" style="11" customWidth="1"/>
    <col min="3770" max="3770" width="10.85546875" style="11" bestFit="1" customWidth="1"/>
    <col min="3771" max="3771" width="9.5703125" style="11" customWidth="1"/>
    <col min="3772" max="3772" width="11.140625" style="11" customWidth="1"/>
    <col min="3773" max="3773" width="10.7109375" style="11" bestFit="1" customWidth="1"/>
    <col min="3774" max="4009" width="9.140625" style="11"/>
    <col min="4010" max="4010" width="3.42578125" style="11" customWidth="1"/>
    <col min="4011" max="4012" width="22.7109375" style="11" customWidth="1"/>
    <col min="4013" max="4013" width="9.85546875" style="11" bestFit="1" customWidth="1"/>
    <col min="4014" max="4014" width="10.140625" style="11" customWidth="1"/>
    <col min="4015" max="4015" width="6.85546875" style="11" customWidth="1"/>
    <col min="4016" max="4016" width="14.42578125" style="11" customWidth="1"/>
    <col min="4017" max="4017" width="9.5703125" style="11" bestFit="1" customWidth="1"/>
    <col min="4018" max="4018" width="9.5703125" style="11" customWidth="1"/>
    <col min="4019" max="4019" width="14.42578125" style="11" customWidth="1"/>
    <col min="4020" max="4020" width="9.7109375" style="11" customWidth="1"/>
    <col min="4021" max="4021" width="14.85546875" style="11" customWidth="1"/>
    <col min="4022" max="4022" width="7.28515625" style="11" customWidth="1"/>
    <col min="4023" max="4023" width="11.5703125" style="11" customWidth="1"/>
    <col min="4024" max="4024" width="12" style="11" customWidth="1"/>
    <col min="4025" max="4025" width="9.5703125" style="11" customWidth="1"/>
    <col min="4026" max="4026" width="10.85546875" style="11" bestFit="1" customWidth="1"/>
    <col min="4027" max="4027" width="9.5703125" style="11" customWidth="1"/>
    <col min="4028" max="4028" width="11.140625" style="11" customWidth="1"/>
    <col min="4029" max="4029" width="10.7109375" style="11" bestFit="1" customWidth="1"/>
    <col min="4030" max="4265" width="9.140625" style="11"/>
    <col min="4266" max="4266" width="3.42578125" style="11" customWidth="1"/>
    <col min="4267" max="4268" width="22.7109375" style="11" customWidth="1"/>
    <col min="4269" max="4269" width="9.85546875" style="11" bestFit="1" customWidth="1"/>
    <col min="4270" max="4270" width="10.140625" style="11" customWidth="1"/>
    <col min="4271" max="4271" width="6.85546875" style="11" customWidth="1"/>
    <col min="4272" max="4272" width="14.42578125" style="11" customWidth="1"/>
    <col min="4273" max="4273" width="9.5703125" style="11" bestFit="1" customWidth="1"/>
    <col min="4274" max="4274" width="9.5703125" style="11" customWidth="1"/>
    <col min="4275" max="4275" width="14.42578125" style="11" customWidth="1"/>
    <col min="4276" max="4276" width="9.7109375" style="11" customWidth="1"/>
    <col min="4277" max="4277" width="14.85546875" style="11" customWidth="1"/>
    <col min="4278" max="4278" width="7.28515625" style="11" customWidth="1"/>
    <col min="4279" max="4279" width="11.5703125" style="11" customWidth="1"/>
    <col min="4280" max="4280" width="12" style="11" customWidth="1"/>
    <col min="4281" max="4281" width="9.5703125" style="11" customWidth="1"/>
    <col min="4282" max="4282" width="10.85546875" style="11" bestFit="1" customWidth="1"/>
    <col min="4283" max="4283" width="9.5703125" style="11" customWidth="1"/>
    <col min="4284" max="4284" width="11.140625" style="11" customWidth="1"/>
    <col min="4285" max="4285" width="10.7109375" style="11" bestFit="1" customWidth="1"/>
    <col min="4286" max="4521" width="9.140625" style="11"/>
    <col min="4522" max="4522" width="3.42578125" style="11" customWidth="1"/>
    <col min="4523" max="4524" width="22.7109375" style="11" customWidth="1"/>
    <col min="4525" max="4525" width="9.85546875" style="11" bestFit="1" customWidth="1"/>
    <col min="4526" max="4526" width="10.140625" style="11" customWidth="1"/>
    <col min="4527" max="4527" width="6.85546875" style="11" customWidth="1"/>
    <col min="4528" max="4528" width="14.42578125" style="11" customWidth="1"/>
    <col min="4529" max="4529" width="9.5703125" style="11" bestFit="1" customWidth="1"/>
    <col min="4530" max="4530" width="9.5703125" style="11" customWidth="1"/>
    <col min="4531" max="4531" width="14.42578125" style="11" customWidth="1"/>
    <col min="4532" max="4532" width="9.7109375" style="11" customWidth="1"/>
    <col min="4533" max="4533" width="14.85546875" style="11" customWidth="1"/>
    <col min="4534" max="4534" width="7.28515625" style="11" customWidth="1"/>
    <col min="4535" max="4535" width="11.5703125" style="11" customWidth="1"/>
    <col min="4536" max="4536" width="12" style="11" customWidth="1"/>
    <col min="4537" max="4537" width="9.5703125" style="11" customWidth="1"/>
    <col min="4538" max="4538" width="10.85546875" style="11" bestFit="1" customWidth="1"/>
    <col min="4539" max="4539" width="9.5703125" style="11" customWidth="1"/>
    <col min="4540" max="4540" width="11.140625" style="11" customWidth="1"/>
    <col min="4541" max="4541" width="10.7109375" style="11" bestFit="1" customWidth="1"/>
    <col min="4542" max="4777" width="9.140625" style="11"/>
    <col min="4778" max="4778" width="3.42578125" style="11" customWidth="1"/>
    <col min="4779" max="4780" width="22.7109375" style="11" customWidth="1"/>
    <col min="4781" max="4781" width="9.85546875" style="11" bestFit="1" customWidth="1"/>
    <col min="4782" max="4782" width="10.140625" style="11" customWidth="1"/>
    <col min="4783" max="4783" width="6.85546875" style="11" customWidth="1"/>
    <col min="4784" max="4784" width="14.42578125" style="11" customWidth="1"/>
    <col min="4785" max="4785" width="9.5703125" style="11" bestFit="1" customWidth="1"/>
    <col min="4786" max="4786" width="9.5703125" style="11" customWidth="1"/>
    <col min="4787" max="4787" width="14.42578125" style="11" customWidth="1"/>
    <col min="4788" max="4788" width="9.7109375" style="11" customWidth="1"/>
    <col min="4789" max="4789" width="14.85546875" style="11" customWidth="1"/>
    <col min="4790" max="4790" width="7.28515625" style="11" customWidth="1"/>
    <col min="4791" max="4791" width="11.5703125" style="11" customWidth="1"/>
    <col min="4792" max="4792" width="12" style="11" customWidth="1"/>
    <col min="4793" max="4793" width="9.5703125" style="11" customWidth="1"/>
    <col min="4794" max="4794" width="10.85546875" style="11" bestFit="1" customWidth="1"/>
    <col min="4795" max="4795" width="9.5703125" style="11" customWidth="1"/>
    <col min="4796" max="4796" width="11.140625" style="11" customWidth="1"/>
    <col min="4797" max="4797" width="10.7109375" style="11" bestFit="1" customWidth="1"/>
    <col min="4798" max="5033" width="9.140625" style="11"/>
    <col min="5034" max="5034" width="3.42578125" style="11" customWidth="1"/>
    <col min="5035" max="5036" width="22.7109375" style="11" customWidth="1"/>
    <col min="5037" max="5037" width="9.85546875" style="11" bestFit="1" customWidth="1"/>
    <col min="5038" max="5038" width="10.140625" style="11" customWidth="1"/>
    <col min="5039" max="5039" width="6.85546875" style="11" customWidth="1"/>
    <col min="5040" max="5040" width="14.42578125" style="11" customWidth="1"/>
    <col min="5041" max="5041" width="9.5703125" style="11" bestFit="1" customWidth="1"/>
    <col min="5042" max="5042" width="9.5703125" style="11" customWidth="1"/>
    <col min="5043" max="5043" width="14.42578125" style="11" customWidth="1"/>
    <col min="5044" max="5044" width="9.7109375" style="11" customWidth="1"/>
    <col min="5045" max="5045" width="14.85546875" style="11" customWidth="1"/>
    <col min="5046" max="5046" width="7.28515625" style="11" customWidth="1"/>
    <col min="5047" max="5047" width="11.5703125" style="11" customWidth="1"/>
    <col min="5048" max="5048" width="12" style="11" customWidth="1"/>
    <col min="5049" max="5049" width="9.5703125" style="11" customWidth="1"/>
    <col min="5050" max="5050" width="10.85546875" style="11" bestFit="1" customWidth="1"/>
    <col min="5051" max="5051" width="9.5703125" style="11" customWidth="1"/>
    <col min="5052" max="5052" width="11.140625" style="11" customWidth="1"/>
    <col min="5053" max="5053" width="10.7109375" style="11" bestFit="1" customWidth="1"/>
    <col min="5054" max="5289" width="9.140625" style="11"/>
    <col min="5290" max="5290" width="3.42578125" style="11" customWidth="1"/>
    <col min="5291" max="5292" width="22.7109375" style="11" customWidth="1"/>
    <col min="5293" max="5293" width="9.85546875" style="11" bestFit="1" customWidth="1"/>
    <col min="5294" max="5294" width="10.140625" style="11" customWidth="1"/>
    <col min="5295" max="5295" width="6.85546875" style="11" customWidth="1"/>
    <col min="5296" max="5296" width="14.42578125" style="11" customWidth="1"/>
    <col min="5297" max="5297" width="9.5703125" style="11" bestFit="1" customWidth="1"/>
    <col min="5298" max="5298" width="9.5703125" style="11" customWidth="1"/>
    <col min="5299" max="5299" width="14.42578125" style="11" customWidth="1"/>
    <col min="5300" max="5300" width="9.7109375" style="11" customWidth="1"/>
    <col min="5301" max="5301" width="14.85546875" style="11" customWidth="1"/>
    <col min="5302" max="5302" width="7.28515625" style="11" customWidth="1"/>
    <col min="5303" max="5303" width="11.5703125" style="11" customWidth="1"/>
    <col min="5304" max="5304" width="12" style="11" customWidth="1"/>
    <col min="5305" max="5305" width="9.5703125" style="11" customWidth="1"/>
    <col min="5306" max="5306" width="10.85546875" style="11" bestFit="1" customWidth="1"/>
    <col min="5307" max="5307" width="9.5703125" style="11" customWidth="1"/>
    <col min="5308" max="5308" width="11.140625" style="11" customWidth="1"/>
    <col min="5309" max="5309" width="10.7109375" style="11" bestFit="1" customWidth="1"/>
    <col min="5310" max="5545" width="9.140625" style="11"/>
    <col min="5546" max="5546" width="3.42578125" style="11" customWidth="1"/>
    <col min="5547" max="5548" width="22.7109375" style="11" customWidth="1"/>
    <col min="5549" max="5549" width="9.85546875" style="11" bestFit="1" customWidth="1"/>
    <col min="5550" max="5550" width="10.140625" style="11" customWidth="1"/>
    <col min="5551" max="5551" width="6.85546875" style="11" customWidth="1"/>
    <col min="5552" max="5552" width="14.42578125" style="11" customWidth="1"/>
    <col min="5553" max="5553" width="9.5703125" style="11" bestFit="1" customWidth="1"/>
    <col min="5554" max="5554" width="9.5703125" style="11" customWidth="1"/>
    <col min="5555" max="5555" width="14.42578125" style="11" customWidth="1"/>
    <col min="5556" max="5556" width="9.7109375" style="11" customWidth="1"/>
    <col min="5557" max="5557" width="14.85546875" style="11" customWidth="1"/>
    <col min="5558" max="5558" width="7.28515625" style="11" customWidth="1"/>
    <col min="5559" max="5559" width="11.5703125" style="11" customWidth="1"/>
    <col min="5560" max="5560" width="12" style="11" customWidth="1"/>
    <col min="5561" max="5561" width="9.5703125" style="11" customWidth="1"/>
    <col min="5562" max="5562" width="10.85546875" style="11" bestFit="1" customWidth="1"/>
    <col min="5563" max="5563" width="9.5703125" style="11" customWidth="1"/>
    <col min="5564" max="5564" width="11.140625" style="11" customWidth="1"/>
    <col min="5565" max="5565" width="10.7109375" style="11" bestFit="1" customWidth="1"/>
    <col min="5566" max="5801" width="9.140625" style="11"/>
    <col min="5802" max="5802" width="3.42578125" style="11" customWidth="1"/>
    <col min="5803" max="5804" width="22.7109375" style="11" customWidth="1"/>
    <col min="5805" max="5805" width="9.85546875" style="11" bestFit="1" customWidth="1"/>
    <col min="5806" max="5806" width="10.140625" style="11" customWidth="1"/>
    <col min="5807" max="5807" width="6.85546875" style="11" customWidth="1"/>
    <col min="5808" max="5808" width="14.42578125" style="11" customWidth="1"/>
    <col min="5809" max="5809" width="9.5703125" style="11" bestFit="1" customWidth="1"/>
    <col min="5810" max="5810" width="9.5703125" style="11" customWidth="1"/>
    <col min="5811" max="5811" width="14.42578125" style="11" customWidth="1"/>
    <col min="5812" max="5812" width="9.7109375" style="11" customWidth="1"/>
    <col min="5813" max="5813" width="14.85546875" style="11" customWidth="1"/>
    <col min="5814" max="5814" width="7.28515625" style="11" customWidth="1"/>
    <col min="5815" max="5815" width="11.5703125" style="11" customWidth="1"/>
    <col min="5816" max="5816" width="12" style="11" customWidth="1"/>
    <col min="5817" max="5817" width="9.5703125" style="11" customWidth="1"/>
    <col min="5818" max="5818" width="10.85546875" style="11" bestFit="1" customWidth="1"/>
    <col min="5819" max="5819" width="9.5703125" style="11" customWidth="1"/>
    <col min="5820" max="5820" width="11.140625" style="11" customWidth="1"/>
    <col min="5821" max="5821" width="10.7109375" style="11" bestFit="1" customWidth="1"/>
    <col min="5822" max="6057" width="9.140625" style="11"/>
    <col min="6058" max="6058" width="3.42578125" style="11" customWidth="1"/>
    <col min="6059" max="6060" width="22.7109375" style="11" customWidth="1"/>
    <col min="6061" max="6061" width="9.85546875" style="11" bestFit="1" customWidth="1"/>
    <col min="6062" max="6062" width="10.140625" style="11" customWidth="1"/>
    <col min="6063" max="6063" width="6.85546875" style="11" customWidth="1"/>
    <col min="6064" max="6064" width="14.42578125" style="11" customWidth="1"/>
    <col min="6065" max="6065" width="9.5703125" style="11" bestFit="1" customWidth="1"/>
    <col min="6066" max="6066" width="9.5703125" style="11" customWidth="1"/>
    <col min="6067" max="6067" width="14.42578125" style="11" customWidth="1"/>
    <col min="6068" max="6068" width="9.7109375" style="11" customWidth="1"/>
    <col min="6069" max="6069" width="14.85546875" style="11" customWidth="1"/>
    <col min="6070" max="6070" width="7.28515625" style="11" customWidth="1"/>
    <col min="6071" max="6071" width="11.5703125" style="11" customWidth="1"/>
    <col min="6072" max="6072" width="12" style="11" customWidth="1"/>
    <col min="6073" max="6073" width="9.5703125" style="11" customWidth="1"/>
    <col min="6074" max="6074" width="10.85546875" style="11" bestFit="1" customWidth="1"/>
    <col min="6075" max="6075" width="9.5703125" style="11" customWidth="1"/>
    <col min="6076" max="6076" width="11.140625" style="11" customWidth="1"/>
    <col min="6077" max="6077" width="10.7109375" style="11" bestFit="1" customWidth="1"/>
    <col min="6078" max="6313" width="9.140625" style="11"/>
    <col min="6314" max="6314" width="3.42578125" style="11" customWidth="1"/>
    <col min="6315" max="6316" width="22.7109375" style="11" customWidth="1"/>
    <col min="6317" max="6317" width="9.85546875" style="11" bestFit="1" customWidth="1"/>
    <col min="6318" max="6318" width="10.140625" style="11" customWidth="1"/>
    <col min="6319" max="6319" width="6.85546875" style="11" customWidth="1"/>
    <col min="6320" max="6320" width="14.42578125" style="11" customWidth="1"/>
    <col min="6321" max="6321" width="9.5703125" style="11" bestFit="1" customWidth="1"/>
    <col min="6322" max="6322" width="9.5703125" style="11" customWidth="1"/>
    <col min="6323" max="6323" width="14.42578125" style="11" customWidth="1"/>
    <col min="6324" max="6324" width="9.7109375" style="11" customWidth="1"/>
    <col min="6325" max="6325" width="14.85546875" style="11" customWidth="1"/>
    <col min="6326" max="6326" width="7.28515625" style="11" customWidth="1"/>
    <col min="6327" max="6327" width="11.5703125" style="11" customWidth="1"/>
    <col min="6328" max="6328" width="12" style="11" customWidth="1"/>
    <col min="6329" max="6329" width="9.5703125" style="11" customWidth="1"/>
    <col min="6330" max="6330" width="10.85546875" style="11" bestFit="1" customWidth="1"/>
    <col min="6331" max="6331" width="9.5703125" style="11" customWidth="1"/>
    <col min="6332" max="6332" width="11.140625" style="11" customWidth="1"/>
    <col min="6333" max="6333" width="10.7109375" style="11" bestFit="1" customWidth="1"/>
    <col min="6334" max="6569" width="9.140625" style="11"/>
    <col min="6570" max="6570" width="3.42578125" style="11" customWidth="1"/>
    <col min="6571" max="6572" width="22.7109375" style="11" customWidth="1"/>
    <col min="6573" max="6573" width="9.85546875" style="11" bestFit="1" customWidth="1"/>
    <col min="6574" max="6574" width="10.140625" style="11" customWidth="1"/>
    <col min="6575" max="6575" width="6.85546875" style="11" customWidth="1"/>
    <col min="6576" max="6576" width="14.42578125" style="11" customWidth="1"/>
    <col min="6577" max="6577" width="9.5703125" style="11" bestFit="1" customWidth="1"/>
    <col min="6578" max="6578" width="9.5703125" style="11" customWidth="1"/>
    <col min="6579" max="6579" width="14.42578125" style="11" customWidth="1"/>
    <col min="6580" max="6580" width="9.7109375" style="11" customWidth="1"/>
    <col min="6581" max="6581" width="14.85546875" style="11" customWidth="1"/>
    <col min="6582" max="6582" width="7.28515625" style="11" customWidth="1"/>
    <col min="6583" max="6583" width="11.5703125" style="11" customWidth="1"/>
    <col min="6584" max="6584" width="12" style="11" customWidth="1"/>
    <col min="6585" max="6585" width="9.5703125" style="11" customWidth="1"/>
    <col min="6586" max="6586" width="10.85546875" style="11" bestFit="1" customWidth="1"/>
    <col min="6587" max="6587" width="9.5703125" style="11" customWidth="1"/>
    <col min="6588" max="6588" width="11.140625" style="11" customWidth="1"/>
    <col min="6589" max="6589" width="10.7109375" style="11" bestFit="1" customWidth="1"/>
    <col min="6590" max="6825" width="9.140625" style="11"/>
    <col min="6826" max="6826" width="3.42578125" style="11" customWidth="1"/>
    <col min="6827" max="6828" width="22.7109375" style="11" customWidth="1"/>
    <col min="6829" max="6829" width="9.85546875" style="11" bestFit="1" customWidth="1"/>
    <col min="6830" max="6830" width="10.140625" style="11" customWidth="1"/>
    <col min="6831" max="6831" width="6.85546875" style="11" customWidth="1"/>
    <col min="6832" max="6832" width="14.42578125" style="11" customWidth="1"/>
    <col min="6833" max="6833" width="9.5703125" style="11" bestFit="1" customWidth="1"/>
    <col min="6834" max="6834" width="9.5703125" style="11" customWidth="1"/>
    <col min="6835" max="6835" width="14.42578125" style="11" customWidth="1"/>
    <col min="6836" max="6836" width="9.7109375" style="11" customWidth="1"/>
    <col min="6837" max="6837" width="14.85546875" style="11" customWidth="1"/>
    <col min="6838" max="6838" width="7.28515625" style="11" customWidth="1"/>
    <col min="6839" max="6839" width="11.5703125" style="11" customWidth="1"/>
    <col min="6840" max="6840" width="12" style="11" customWidth="1"/>
    <col min="6841" max="6841" width="9.5703125" style="11" customWidth="1"/>
    <col min="6842" max="6842" width="10.85546875" style="11" bestFit="1" customWidth="1"/>
    <col min="6843" max="6843" width="9.5703125" style="11" customWidth="1"/>
    <col min="6844" max="6844" width="11.140625" style="11" customWidth="1"/>
    <col min="6845" max="6845" width="10.7109375" style="11" bestFit="1" customWidth="1"/>
    <col min="6846" max="7081" width="9.140625" style="11"/>
    <col min="7082" max="7082" width="3.42578125" style="11" customWidth="1"/>
    <col min="7083" max="7084" width="22.7109375" style="11" customWidth="1"/>
    <col min="7085" max="7085" width="9.85546875" style="11" bestFit="1" customWidth="1"/>
    <col min="7086" max="7086" width="10.140625" style="11" customWidth="1"/>
    <col min="7087" max="7087" width="6.85546875" style="11" customWidth="1"/>
    <col min="7088" max="7088" width="14.42578125" style="11" customWidth="1"/>
    <col min="7089" max="7089" width="9.5703125" style="11" bestFit="1" customWidth="1"/>
    <col min="7090" max="7090" width="9.5703125" style="11" customWidth="1"/>
    <col min="7091" max="7091" width="14.42578125" style="11" customWidth="1"/>
    <col min="7092" max="7092" width="9.7109375" style="11" customWidth="1"/>
    <col min="7093" max="7093" width="14.85546875" style="11" customWidth="1"/>
    <col min="7094" max="7094" width="7.28515625" style="11" customWidth="1"/>
    <col min="7095" max="7095" width="11.5703125" style="11" customWidth="1"/>
    <col min="7096" max="7096" width="12" style="11" customWidth="1"/>
    <col min="7097" max="7097" width="9.5703125" style="11" customWidth="1"/>
    <col min="7098" max="7098" width="10.85546875" style="11" bestFit="1" customWidth="1"/>
    <col min="7099" max="7099" width="9.5703125" style="11" customWidth="1"/>
    <col min="7100" max="7100" width="11.140625" style="11" customWidth="1"/>
    <col min="7101" max="7101" width="10.7109375" style="11" bestFit="1" customWidth="1"/>
    <col min="7102" max="7337" width="9.140625" style="11"/>
    <col min="7338" max="7338" width="3.42578125" style="11" customWidth="1"/>
    <col min="7339" max="7340" width="22.7109375" style="11" customWidth="1"/>
    <col min="7341" max="7341" width="9.85546875" style="11" bestFit="1" customWidth="1"/>
    <col min="7342" max="7342" width="10.140625" style="11" customWidth="1"/>
    <col min="7343" max="7343" width="6.85546875" style="11" customWidth="1"/>
    <col min="7344" max="7344" width="14.42578125" style="11" customWidth="1"/>
    <col min="7345" max="7345" width="9.5703125" style="11" bestFit="1" customWidth="1"/>
    <col min="7346" max="7346" width="9.5703125" style="11" customWidth="1"/>
    <col min="7347" max="7347" width="14.42578125" style="11" customWidth="1"/>
    <col min="7348" max="7348" width="9.7109375" style="11" customWidth="1"/>
    <col min="7349" max="7349" width="14.85546875" style="11" customWidth="1"/>
    <col min="7350" max="7350" width="7.28515625" style="11" customWidth="1"/>
    <col min="7351" max="7351" width="11.5703125" style="11" customWidth="1"/>
    <col min="7352" max="7352" width="12" style="11" customWidth="1"/>
    <col min="7353" max="7353" width="9.5703125" style="11" customWidth="1"/>
    <col min="7354" max="7354" width="10.85546875" style="11" bestFit="1" customWidth="1"/>
    <col min="7355" max="7355" width="9.5703125" style="11" customWidth="1"/>
    <col min="7356" max="7356" width="11.140625" style="11" customWidth="1"/>
    <col min="7357" max="7357" width="10.7109375" style="11" bestFit="1" customWidth="1"/>
    <col min="7358" max="7593" width="9.140625" style="11"/>
    <col min="7594" max="7594" width="3.42578125" style="11" customWidth="1"/>
    <col min="7595" max="7596" width="22.7109375" style="11" customWidth="1"/>
    <col min="7597" max="7597" width="9.85546875" style="11" bestFit="1" customWidth="1"/>
    <col min="7598" max="7598" width="10.140625" style="11" customWidth="1"/>
    <col min="7599" max="7599" width="6.85546875" style="11" customWidth="1"/>
    <col min="7600" max="7600" width="14.42578125" style="11" customWidth="1"/>
    <col min="7601" max="7601" width="9.5703125" style="11" bestFit="1" customWidth="1"/>
    <col min="7602" max="7602" width="9.5703125" style="11" customWidth="1"/>
    <col min="7603" max="7603" width="14.42578125" style="11" customWidth="1"/>
    <col min="7604" max="7604" width="9.7109375" style="11" customWidth="1"/>
    <col min="7605" max="7605" width="14.85546875" style="11" customWidth="1"/>
    <col min="7606" max="7606" width="7.28515625" style="11" customWidth="1"/>
    <col min="7607" max="7607" width="11.5703125" style="11" customWidth="1"/>
    <col min="7608" max="7608" width="12" style="11" customWidth="1"/>
    <col min="7609" max="7609" width="9.5703125" style="11" customWidth="1"/>
    <col min="7610" max="7610" width="10.85546875" style="11" bestFit="1" customWidth="1"/>
    <col min="7611" max="7611" width="9.5703125" style="11" customWidth="1"/>
    <col min="7612" max="7612" width="11.140625" style="11" customWidth="1"/>
    <col min="7613" max="7613" width="10.7109375" style="11" bestFit="1" customWidth="1"/>
    <col min="7614" max="7849" width="9.140625" style="11"/>
    <col min="7850" max="7850" width="3.42578125" style="11" customWidth="1"/>
    <col min="7851" max="7852" width="22.7109375" style="11" customWidth="1"/>
    <col min="7853" max="7853" width="9.85546875" style="11" bestFit="1" customWidth="1"/>
    <col min="7854" max="7854" width="10.140625" style="11" customWidth="1"/>
    <col min="7855" max="7855" width="6.85546875" style="11" customWidth="1"/>
    <col min="7856" max="7856" width="14.42578125" style="11" customWidth="1"/>
    <col min="7857" max="7857" width="9.5703125" style="11" bestFit="1" customWidth="1"/>
    <col min="7858" max="7858" width="9.5703125" style="11" customWidth="1"/>
    <col min="7859" max="7859" width="14.42578125" style="11" customWidth="1"/>
    <col min="7860" max="7860" width="9.7109375" style="11" customWidth="1"/>
    <col min="7861" max="7861" width="14.85546875" style="11" customWidth="1"/>
    <col min="7862" max="7862" width="7.28515625" style="11" customWidth="1"/>
    <col min="7863" max="7863" width="11.5703125" style="11" customWidth="1"/>
    <col min="7864" max="7864" width="12" style="11" customWidth="1"/>
    <col min="7865" max="7865" width="9.5703125" style="11" customWidth="1"/>
    <col min="7866" max="7866" width="10.85546875" style="11" bestFit="1" customWidth="1"/>
    <col min="7867" max="7867" width="9.5703125" style="11" customWidth="1"/>
    <col min="7868" max="7868" width="11.140625" style="11" customWidth="1"/>
    <col min="7869" max="7869" width="10.7109375" style="11" bestFit="1" customWidth="1"/>
    <col min="7870" max="8105" width="9.140625" style="11"/>
    <col min="8106" max="8106" width="3.42578125" style="11" customWidth="1"/>
    <col min="8107" max="8108" width="22.7109375" style="11" customWidth="1"/>
    <col min="8109" max="8109" width="9.85546875" style="11" bestFit="1" customWidth="1"/>
    <col min="8110" max="8110" width="10.140625" style="11" customWidth="1"/>
    <col min="8111" max="8111" width="6.85546875" style="11" customWidth="1"/>
    <col min="8112" max="8112" width="14.42578125" style="11" customWidth="1"/>
    <col min="8113" max="8113" width="9.5703125" style="11" bestFit="1" customWidth="1"/>
    <col min="8114" max="8114" width="9.5703125" style="11" customWidth="1"/>
    <col min="8115" max="8115" width="14.42578125" style="11" customWidth="1"/>
    <col min="8116" max="8116" width="9.7109375" style="11" customWidth="1"/>
    <col min="8117" max="8117" width="14.85546875" style="11" customWidth="1"/>
    <col min="8118" max="8118" width="7.28515625" style="11" customWidth="1"/>
    <col min="8119" max="8119" width="11.5703125" style="11" customWidth="1"/>
    <col min="8120" max="8120" width="12" style="11" customWidth="1"/>
    <col min="8121" max="8121" width="9.5703125" style="11" customWidth="1"/>
    <col min="8122" max="8122" width="10.85546875" style="11" bestFit="1" customWidth="1"/>
    <col min="8123" max="8123" width="9.5703125" style="11" customWidth="1"/>
    <col min="8124" max="8124" width="11.140625" style="11" customWidth="1"/>
    <col min="8125" max="8125" width="10.7109375" style="11" bestFit="1" customWidth="1"/>
    <col min="8126" max="8361" width="9.140625" style="11"/>
    <col min="8362" max="8362" width="3.42578125" style="11" customWidth="1"/>
    <col min="8363" max="8364" width="22.7109375" style="11" customWidth="1"/>
    <col min="8365" max="8365" width="9.85546875" style="11" bestFit="1" customWidth="1"/>
    <col min="8366" max="8366" width="10.140625" style="11" customWidth="1"/>
    <col min="8367" max="8367" width="6.85546875" style="11" customWidth="1"/>
    <col min="8368" max="8368" width="14.42578125" style="11" customWidth="1"/>
    <col min="8369" max="8369" width="9.5703125" style="11" bestFit="1" customWidth="1"/>
    <col min="8370" max="8370" width="9.5703125" style="11" customWidth="1"/>
    <col min="8371" max="8371" width="14.42578125" style="11" customWidth="1"/>
    <col min="8372" max="8372" width="9.7109375" style="11" customWidth="1"/>
    <col min="8373" max="8373" width="14.85546875" style="11" customWidth="1"/>
    <col min="8374" max="8374" width="7.28515625" style="11" customWidth="1"/>
    <col min="8375" max="8375" width="11.5703125" style="11" customWidth="1"/>
    <col min="8376" max="8376" width="12" style="11" customWidth="1"/>
    <col min="8377" max="8377" width="9.5703125" style="11" customWidth="1"/>
    <col min="8378" max="8378" width="10.85546875" style="11" bestFit="1" customWidth="1"/>
    <col min="8379" max="8379" width="9.5703125" style="11" customWidth="1"/>
    <col min="8380" max="8380" width="11.140625" style="11" customWidth="1"/>
    <col min="8381" max="8381" width="10.7109375" style="11" bestFit="1" customWidth="1"/>
    <col min="8382" max="8617" width="9.140625" style="11"/>
    <col min="8618" max="8618" width="3.42578125" style="11" customWidth="1"/>
    <col min="8619" max="8620" width="22.7109375" style="11" customWidth="1"/>
    <col min="8621" max="8621" width="9.85546875" style="11" bestFit="1" customWidth="1"/>
    <col min="8622" max="8622" width="10.140625" style="11" customWidth="1"/>
    <col min="8623" max="8623" width="6.85546875" style="11" customWidth="1"/>
    <col min="8624" max="8624" width="14.42578125" style="11" customWidth="1"/>
    <col min="8625" max="8625" width="9.5703125" style="11" bestFit="1" customWidth="1"/>
    <col min="8626" max="8626" width="9.5703125" style="11" customWidth="1"/>
    <col min="8627" max="8627" width="14.42578125" style="11" customWidth="1"/>
    <col min="8628" max="8628" width="9.7109375" style="11" customWidth="1"/>
    <col min="8629" max="8629" width="14.85546875" style="11" customWidth="1"/>
    <col min="8630" max="8630" width="7.28515625" style="11" customWidth="1"/>
    <col min="8631" max="8631" width="11.5703125" style="11" customWidth="1"/>
    <col min="8632" max="8632" width="12" style="11" customWidth="1"/>
    <col min="8633" max="8633" width="9.5703125" style="11" customWidth="1"/>
    <col min="8634" max="8634" width="10.85546875" style="11" bestFit="1" customWidth="1"/>
    <col min="8635" max="8635" width="9.5703125" style="11" customWidth="1"/>
    <col min="8636" max="8636" width="11.140625" style="11" customWidth="1"/>
    <col min="8637" max="8637" width="10.7109375" style="11" bestFit="1" customWidth="1"/>
    <col min="8638" max="8873" width="9.140625" style="11"/>
    <col min="8874" max="8874" width="3.42578125" style="11" customWidth="1"/>
    <col min="8875" max="8876" width="22.7109375" style="11" customWidth="1"/>
    <col min="8877" max="8877" width="9.85546875" style="11" bestFit="1" customWidth="1"/>
    <col min="8878" max="8878" width="10.140625" style="11" customWidth="1"/>
    <col min="8879" max="8879" width="6.85546875" style="11" customWidth="1"/>
    <col min="8880" max="8880" width="14.42578125" style="11" customWidth="1"/>
    <col min="8881" max="8881" width="9.5703125" style="11" bestFit="1" customWidth="1"/>
    <col min="8882" max="8882" width="9.5703125" style="11" customWidth="1"/>
    <col min="8883" max="8883" width="14.42578125" style="11" customWidth="1"/>
    <col min="8884" max="8884" width="9.7109375" style="11" customWidth="1"/>
    <col min="8885" max="8885" width="14.85546875" style="11" customWidth="1"/>
    <col min="8886" max="8886" width="7.28515625" style="11" customWidth="1"/>
    <col min="8887" max="8887" width="11.5703125" style="11" customWidth="1"/>
    <col min="8888" max="8888" width="12" style="11" customWidth="1"/>
    <col min="8889" max="8889" width="9.5703125" style="11" customWidth="1"/>
    <col min="8890" max="8890" width="10.85546875" style="11" bestFit="1" customWidth="1"/>
    <col min="8891" max="8891" width="9.5703125" style="11" customWidth="1"/>
    <col min="8892" max="8892" width="11.140625" style="11" customWidth="1"/>
    <col min="8893" max="8893" width="10.7109375" style="11" bestFit="1" customWidth="1"/>
    <col min="8894" max="9129" width="9.140625" style="11"/>
    <col min="9130" max="9130" width="3.42578125" style="11" customWidth="1"/>
    <col min="9131" max="9132" width="22.7109375" style="11" customWidth="1"/>
    <col min="9133" max="9133" width="9.85546875" style="11" bestFit="1" customWidth="1"/>
    <col min="9134" max="9134" width="10.140625" style="11" customWidth="1"/>
    <col min="9135" max="9135" width="6.85546875" style="11" customWidth="1"/>
    <col min="9136" max="9136" width="14.42578125" style="11" customWidth="1"/>
    <col min="9137" max="9137" width="9.5703125" style="11" bestFit="1" customWidth="1"/>
    <col min="9138" max="9138" width="9.5703125" style="11" customWidth="1"/>
    <col min="9139" max="9139" width="14.42578125" style="11" customWidth="1"/>
    <col min="9140" max="9140" width="9.7109375" style="11" customWidth="1"/>
    <col min="9141" max="9141" width="14.85546875" style="11" customWidth="1"/>
    <col min="9142" max="9142" width="7.28515625" style="11" customWidth="1"/>
    <col min="9143" max="9143" width="11.5703125" style="11" customWidth="1"/>
    <col min="9144" max="9144" width="12" style="11" customWidth="1"/>
    <col min="9145" max="9145" width="9.5703125" style="11" customWidth="1"/>
    <col min="9146" max="9146" width="10.85546875" style="11" bestFit="1" customWidth="1"/>
    <col min="9147" max="9147" width="9.5703125" style="11" customWidth="1"/>
    <col min="9148" max="9148" width="11.140625" style="11" customWidth="1"/>
    <col min="9149" max="9149" width="10.7109375" style="11" bestFit="1" customWidth="1"/>
    <col min="9150" max="9385" width="9.140625" style="11"/>
    <col min="9386" max="9386" width="3.42578125" style="11" customWidth="1"/>
    <col min="9387" max="9388" width="22.7109375" style="11" customWidth="1"/>
    <col min="9389" max="9389" width="9.85546875" style="11" bestFit="1" customWidth="1"/>
    <col min="9390" max="9390" width="10.140625" style="11" customWidth="1"/>
    <col min="9391" max="9391" width="6.85546875" style="11" customWidth="1"/>
    <col min="9392" max="9392" width="14.42578125" style="11" customWidth="1"/>
    <col min="9393" max="9393" width="9.5703125" style="11" bestFit="1" customWidth="1"/>
    <col min="9394" max="9394" width="9.5703125" style="11" customWidth="1"/>
    <col min="9395" max="9395" width="14.42578125" style="11" customWidth="1"/>
    <col min="9396" max="9396" width="9.7109375" style="11" customWidth="1"/>
    <col min="9397" max="9397" width="14.85546875" style="11" customWidth="1"/>
    <col min="9398" max="9398" width="7.28515625" style="11" customWidth="1"/>
    <col min="9399" max="9399" width="11.5703125" style="11" customWidth="1"/>
    <col min="9400" max="9400" width="12" style="11" customWidth="1"/>
    <col min="9401" max="9401" width="9.5703125" style="11" customWidth="1"/>
    <col min="9402" max="9402" width="10.85546875" style="11" bestFit="1" customWidth="1"/>
    <col min="9403" max="9403" width="9.5703125" style="11" customWidth="1"/>
    <col min="9404" max="9404" width="11.140625" style="11" customWidth="1"/>
    <col min="9405" max="9405" width="10.7109375" style="11" bestFit="1" customWidth="1"/>
    <col min="9406" max="9641" width="9.140625" style="11"/>
    <col min="9642" max="9642" width="3.42578125" style="11" customWidth="1"/>
    <col min="9643" max="9644" width="22.7109375" style="11" customWidth="1"/>
    <col min="9645" max="9645" width="9.85546875" style="11" bestFit="1" customWidth="1"/>
    <col min="9646" max="9646" width="10.140625" style="11" customWidth="1"/>
    <col min="9647" max="9647" width="6.85546875" style="11" customWidth="1"/>
    <col min="9648" max="9648" width="14.42578125" style="11" customWidth="1"/>
    <col min="9649" max="9649" width="9.5703125" style="11" bestFit="1" customWidth="1"/>
    <col min="9650" max="9650" width="9.5703125" style="11" customWidth="1"/>
    <col min="9651" max="9651" width="14.42578125" style="11" customWidth="1"/>
    <col min="9652" max="9652" width="9.7109375" style="11" customWidth="1"/>
    <col min="9653" max="9653" width="14.85546875" style="11" customWidth="1"/>
    <col min="9654" max="9654" width="7.28515625" style="11" customWidth="1"/>
    <col min="9655" max="9655" width="11.5703125" style="11" customWidth="1"/>
    <col min="9656" max="9656" width="12" style="11" customWidth="1"/>
    <col min="9657" max="9657" width="9.5703125" style="11" customWidth="1"/>
    <col min="9658" max="9658" width="10.85546875" style="11" bestFit="1" customWidth="1"/>
    <col min="9659" max="9659" width="9.5703125" style="11" customWidth="1"/>
    <col min="9660" max="9660" width="11.140625" style="11" customWidth="1"/>
    <col min="9661" max="9661" width="10.7109375" style="11" bestFit="1" customWidth="1"/>
    <col min="9662" max="9897" width="9.140625" style="11"/>
    <col min="9898" max="9898" width="3.42578125" style="11" customWidth="1"/>
    <col min="9899" max="9900" width="22.7109375" style="11" customWidth="1"/>
    <col min="9901" max="9901" width="9.85546875" style="11" bestFit="1" customWidth="1"/>
    <col min="9902" max="9902" width="10.140625" style="11" customWidth="1"/>
    <col min="9903" max="9903" width="6.85546875" style="11" customWidth="1"/>
    <col min="9904" max="9904" width="14.42578125" style="11" customWidth="1"/>
    <col min="9905" max="9905" width="9.5703125" style="11" bestFit="1" customWidth="1"/>
    <col min="9906" max="9906" width="9.5703125" style="11" customWidth="1"/>
    <col min="9907" max="9907" width="14.42578125" style="11" customWidth="1"/>
    <col min="9908" max="9908" width="9.7109375" style="11" customWidth="1"/>
    <col min="9909" max="9909" width="14.85546875" style="11" customWidth="1"/>
    <col min="9910" max="9910" width="7.28515625" style="11" customWidth="1"/>
    <col min="9911" max="9911" width="11.5703125" style="11" customWidth="1"/>
    <col min="9912" max="9912" width="12" style="11" customWidth="1"/>
    <col min="9913" max="9913" width="9.5703125" style="11" customWidth="1"/>
    <col min="9914" max="9914" width="10.85546875" style="11" bestFit="1" customWidth="1"/>
    <col min="9915" max="9915" width="9.5703125" style="11" customWidth="1"/>
    <col min="9916" max="9916" width="11.140625" style="11" customWidth="1"/>
    <col min="9917" max="9917" width="10.7109375" style="11" bestFit="1" customWidth="1"/>
    <col min="9918" max="10153" width="9.140625" style="11"/>
    <col min="10154" max="10154" width="3.42578125" style="11" customWidth="1"/>
    <col min="10155" max="10156" width="22.7109375" style="11" customWidth="1"/>
    <col min="10157" max="10157" width="9.85546875" style="11" bestFit="1" customWidth="1"/>
    <col min="10158" max="10158" width="10.140625" style="11" customWidth="1"/>
    <col min="10159" max="10159" width="6.85546875" style="11" customWidth="1"/>
    <col min="10160" max="10160" width="14.42578125" style="11" customWidth="1"/>
    <col min="10161" max="10161" width="9.5703125" style="11" bestFit="1" customWidth="1"/>
    <col min="10162" max="10162" width="9.5703125" style="11" customWidth="1"/>
    <col min="10163" max="10163" width="14.42578125" style="11" customWidth="1"/>
    <col min="10164" max="10164" width="9.7109375" style="11" customWidth="1"/>
    <col min="10165" max="10165" width="14.85546875" style="11" customWidth="1"/>
    <col min="10166" max="10166" width="7.28515625" style="11" customWidth="1"/>
    <col min="10167" max="10167" width="11.5703125" style="11" customWidth="1"/>
    <col min="10168" max="10168" width="12" style="11" customWidth="1"/>
    <col min="10169" max="10169" width="9.5703125" style="11" customWidth="1"/>
    <col min="10170" max="10170" width="10.85546875" style="11" bestFit="1" customWidth="1"/>
    <col min="10171" max="10171" width="9.5703125" style="11" customWidth="1"/>
    <col min="10172" max="10172" width="11.140625" style="11" customWidth="1"/>
    <col min="10173" max="10173" width="10.7109375" style="11" bestFit="1" customWidth="1"/>
    <col min="10174" max="10409" width="9.140625" style="11"/>
    <col min="10410" max="10410" width="3.42578125" style="11" customWidth="1"/>
    <col min="10411" max="10412" width="22.7109375" style="11" customWidth="1"/>
    <col min="10413" max="10413" width="9.85546875" style="11" bestFit="1" customWidth="1"/>
    <col min="10414" max="10414" width="10.140625" style="11" customWidth="1"/>
    <col min="10415" max="10415" width="6.85546875" style="11" customWidth="1"/>
    <col min="10416" max="10416" width="14.42578125" style="11" customWidth="1"/>
    <col min="10417" max="10417" width="9.5703125" style="11" bestFit="1" customWidth="1"/>
    <col min="10418" max="10418" width="9.5703125" style="11" customWidth="1"/>
    <col min="10419" max="10419" width="14.42578125" style="11" customWidth="1"/>
    <col min="10420" max="10420" width="9.7109375" style="11" customWidth="1"/>
    <col min="10421" max="10421" width="14.85546875" style="11" customWidth="1"/>
    <col min="10422" max="10422" width="7.28515625" style="11" customWidth="1"/>
    <col min="10423" max="10423" width="11.5703125" style="11" customWidth="1"/>
    <col min="10424" max="10424" width="12" style="11" customWidth="1"/>
    <col min="10425" max="10425" width="9.5703125" style="11" customWidth="1"/>
    <col min="10426" max="10426" width="10.85546875" style="11" bestFit="1" customWidth="1"/>
    <col min="10427" max="10427" width="9.5703125" style="11" customWidth="1"/>
    <col min="10428" max="10428" width="11.140625" style="11" customWidth="1"/>
    <col min="10429" max="10429" width="10.7109375" style="11" bestFit="1" customWidth="1"/>
    <col min="10430" max="10665" width="9.140625" style="11"/>
    <col min="10666" max="10666" width="3.42578125" style="11" customWidth="1"/>
    <col min="10667" max="10668" width="22.7109375" style="11" customWidth="1"/>
    <col min="10669" max="10669" width="9.85546875" style="11" bestFit="1" customWidth="1"/>
    <col min="10670" max="10670" width="10.140625" style="11" customWidth="1"/>
    <col min="10671" max="10671" width="6.85546875" style="11" customWidth="1"/>
    <col min="10672" max="10672" width="14.42578125" style="11" customWidth="1"/>
    <col min="10673" max="10673" width="9.5703125" style="11" bestFit="1" customWidth="1"/>
    <col min="10674" max="10674" width="9.5703125" style="11" customWidth="1"/>
    <col min="10675" max="10675" width="14.42578125" style="11" customWidth="1"/>
    <col min="10676" max="10676" width="9.7109375" style="11" customWidth="1"/>
    <col min="10677" max="10677" width="14.85546875" style="11" customWidth="1"/>
    <col min="10678" max="10678" width="7.28515625" style="11" customWidth="1"/>
    <col min="10679" max="10679" width="11.5703125" style="11" customWidth="1"/>
    <col min="10680" max="10680" width="12" style="11" customWidth="1"/>
    <col min="10681" max="10681" width="9.5703125" style="11" customWidth="1"/>
    <col min="10682" max="10682" width="10.85546875" style="11" bestFit="1" customWidth="1"/>
    <col min="10683" max="10683" width="9.5703125" style="11" customWidth="1"/>
    <col min="10684" max="10684" width="11.140625" style="11" customWidth="1"/>
    <col min="10685" max="10685" width="10.7109375" style="11" bestFit="1" customWidth="1"/>
    <col min="10686" max="10921" width="9.140625" style="11"/>
    <col min="10922" max="10922" width="3.42578125" style="11" customWidth="1"/>
    <col min="10923" max="10924" width="22.7109375" style="11" customWidth="1"/>
    <col min="10925" max="10925" width="9.85546875" style="11" bestFit="1" customWidth="1"/>
    <col min="10926" max="10926" width="10.140625" style="11" customWidth="1"/>
    <col min="10927" max="10927" width="6.85546875" style="11" customWidth="1"/>
    <col min="10928" max="10928" width="14.42578125" style="11" customWidth="1"/>
    <col min="10929" max="10929" width="9.5703125" style="11" bestFit="1" customWidth="1"/>
    <col min="10930" max="10930" width="9.5703125" style="11" customWidth="1"/>
    <col min="10931" max="10931" width="14.42578125" style="11" customWidth="1"/>
    <col min="10932" max="10932" width="9.7109375" style="11" customWidth="1"/>
    <col min="10933" max="10933" width="14.85546875" style="11" customWidth="1"/>
    <col min="10934" max="10934" width="7.28515625" style="11" customWidth="1"/>
    <col min="10935" max="10935" width="11.5703125" style="11" customWidth="1"/>
    <col min="10936" max="10936" width="12" style="11" customWidth="1"/>
    <col min="10937" max="10937" width="9.5703125" style="11" customWidth="1"/>
    <col min="10938" max="10938" width="10.85546875" style="11" bestFit="1" customWidth="1"/>
    <col min="10939" max="10939" width="9.5703125" style="11" customWidth="1"/>
    <col min="10940" max="10940" width="11.140625" style="11" customWidth="1"/>
    <col min="10941" max="10941" width="10.7109375" style="11" bestFit="1" customWidth="1"/>
    <col min="10942" max="11177" width="9.140625" style="11"/>
    <col min="11178" max="11178" width="3.42578125" style="11" customWidth="1"/>
    <col min="11179" max="11180" width="22.7109375" style="11" customWidth="1"/>
    <col min="11181" max="11181" width="9.85546875" style="11" bestFit="1" customWidth="1"/>
    <col min="11182" max="11182" width="10.140625" style="11" customWidth="1"/>
    <col min="11183" max="11183" width="6.85546875" style="11" customWidth="1"/>
    <col min="11184" max="11184" width="14.42578125" style="11" customWidth="1"/>
    <col min="11185" max="11185" width="9.5703125" style="11" bestFit="1" customWidth="1"/>
    <col min="11186" max="11186" width="9.5703125" style="11" customWidth="1"/>
    <col min="11187" max="11187" width="14.42578125" style="11" customWidth="1"/>
    <col min="11188" max="11188" width="9.7109375" style="11" customWidth="1"/>
    <col min="11189" max="11189" width="14.85546875" style="11" customWidth="1"/>
    <col min="11190" max="11190" width="7.28515625" style="11" customWidth="1"/>
    <col min="11191" max="11191" width="11.5703125" style="11" customWidth="1"/>
    <col min="11192" max="11192" width="12" style="11" customWidth="1"/>
    <col min="11193" max="11193" width="9.5703125" style="11" customWidth="1"/>
    <col min="11194" max="11194" width="10.85546875" style="11" bestFit="1" customWidth="1"/>
    <col min="11195" max="11195" width="9.5703125" style="11" customWidth="1"/>
    <col min="11196" max="11196" width="11.140625" style="11" customWidth="1"/>
    <col min="11197" max="11197" width="10.7109375" style="11" bestFit="1" customWidth="1"/>
    <col min="11198" max="11433" width="9.140625" style="11"/>
    <col min="11434" max="11434" width="3.42578125" style="11" customWidth="1"/>
    <col min="11435" max="11436" width="22.7109375" style="11" customWidth="1"/>
    <col min="11437" max="11437" width="9.85546875" style="11" bestFit="1" customWidth="1"/>
    <col min="11438" max="11438" width="10.140625" style="11" customWidth="1"/>
    <col min="11439" max="11439" width="6.85546875" style="11" customWidth="1"/>
    <col min="11440" max="11440" width="14.42578125" style="11" customWidth="1"/>
    <col min="11441" max="11441" width="9.5703125" style="11" bestFit="1" customWidth="1"/>
    <col min="11442" max="11442" width="9.5703125" style="11" customWidth="1"/>
    <col min="11443" max="11443" width="14.42578125" style="11" customWidth="1"/>
    <col min="11444" max="11444" width="9.7109375" style="11" customWidth="1"/>
    <col min="11445" max="11445" width="14.85546875" style="11" customWidth="1"/>
    <col min="11446" max="11446" width="7.28515625" style="11" customWidth="1"/>
    <col min="11447" max="11447" width="11.5703125" style="11" customWidth="1"/>
    <col min="11448" max="11448" width="12" style="11" customWidth="1"/>
    <col min="11449" max="11449" width="9.5703125" style="11" customWidth="1"/>
    <col min="11450" max="11450" width="10.85546875" style="11" bestFit="1" customWidth="1"/>
    <col min="11451" max="11451" width="9.5703125" style="11" customWidth="1"/>
    <col min="11452" max="11452" width="11.140625" style="11" customWidth="1"/>
    <col min="11453" max="11453" width="10.7109375" style="11" bestFit="1" customWidth="1"/>
    <col min="11454" max="11689" width="9.140625" style="11"/>
    <col min="11690" max="11690" width="3.42578125" style="11" customWidth="1"/>
    <col min="11691" max="11692" width="22.7109375" style="11" customWidth="1"/>
    <col min="11693" max="11693" width="9.85546875" style="11" bestFit="1" customWidth="1"/>
    <col min="11694" max="11694" width="10.140625" style="11" customWidth="1"/>
    <col min="11695" max="11695" width="6.85546875" style="11" customWidth="1"/>
    <col min="11696" max="11696" width="14.42578125" style="11" customWidth="1"/>
    <col min="11697" max="11697" width="9.5703125" style="11" bestFit="1" customWidth="1"/>
    <col min="11698" max="11698" width="9.5703125" style="11" customWidth="1"/>
    <col min="11699" max="11699" width="14.42578125" style="11" customWidth="1"/>
    <col min="11700" max="11700" width="9.7109375" style="11" customWidth="1"/>
    <col min="11701" max="11701" width="14.85546875" style="11" customWidth="1"/>
    <col min="11702" max="11702" width="7.28515625" style="11" customWidth="1"/>
    <col min="11703" max="11703" width="11.5703125" style="11" customWidth="1"/>
    <col min="11704" max="11704" width="12" style="11" customWidth="1"/>
    <col min="11705" max="11705" width="9.5703125" style="11" customWidth="1"/>
    <col min="11706" max="11706" width="10.85546875" style="11" bestFit="1" customWidth="1"/>
    <col min="11707" max="11707" width="9.5703125" style="11" customWidth="1"/>
    <col min="11708" max="11708" width="11.140625" style="11" customWidth="1"/>
    <col min="11709" max="11709" width="10.7109375" style="11" bestFit="1" customWidth="1"/>
    <col min="11710" max="11945" width="9.140625" style="11"/>
    <col min="11946" max="11946" width="3.42578125" style="11" customWidth="1"/>
    <col min="11947" max="11948" width="22.7109375" style="11" customWidth="1"/>
    <col min="11949" max="11949" width="9.85546875" style="11" bestFit="1" customWidth="1"/>
    <col min="11950" max="11950" width="10.140625" style="11" customWidth="1"/>
    <col min="11951" max="11951" width="6.85546875" style="11" customWidth="1"/>
    <col min="11952" max="11952" width="14.42578125" style="11" customWidth="1"/>
    <col min="11953" max="11953" width="9.5703125" style="11" bestFit="1" customWidth="1"/>
    <col min="11954" max="11954" width="9.5703125" style="11" customWidth="1"/>
    <col min="11955" max="11955" width="14.42578125" style="11" customWidth="1"/>
    <col min="11956" max="11956" width="9.7109375" style="11" customWidth="1"/>
    <col min="11957" max="11957" width="14.85546875" style="11" customWidth="1"/>
    <col min="11958" max="11958" width="7.28515625" style="11" customWidth="1"/>
    <col min="11959" max="11959" width="11.5703125" style="11" customWidth="1"/>
    <col min="11960" max="11960" width="12" style="11" customWidth="1"/>
    <col min="11961" max="11961" width="9.5703125" style="11" customWidth="1"/>
    <col min="11962" max="11962" width="10.85546875" style="11" bestFit="1" customWidth="1"/>
    <col min="11963" max="11963" width="9.5703125" style="11" customWidth="1"/>
    <col min="11964" max="11964" width="11.140625" style="11" customWidth="1"/>
    <col min="11965" max="11965" width="10.7109375" style="11" bestFit="1" customWidth="1"/>
    <col min="11966" max="12201" width="9.140625" style="11"/>
    <col min="12202" max="12202" width="3.42578125" style="11" customWidth="1"/>
    <col min="12203" max="12204" width="22.7109375" style="11" customWidth="1"/>
    <col min="12205" max="12205" width="9.85546875" style="11" bestFit="1" customWidth="1"/>
    <col min="12206" max="12206" width="10.140625" style="11" customWidth="1"/>
    <col min="12207" max="12207" width="6.85546875" style="11" customWidth="1"/>
    <col min="12208" max="12208" width="14.42578125" style="11" customWidth="1"/>
    <col min="12209" max="12209" width="9.5703125" style="11" bestFit="1" customWidth="1"/>
    <col min="12210" max="12210" width="9.5703125" style="11" customWidth="1"/>
    <col min="12211" max="12211" width="14.42578125" style="11" customWidth="1"/>
    <col min="12212" max="12212" width="9.7109375" style="11" customWidth="1"/>
    <col min="12213" max="12213" width="14.85546875" style="11" customWidth="1"/>
    <col min="12214" max="12214" width="7.28515625" style="11" customWidth="1"/>
    <col min="12215" max="12215" width="11.5703125" style="11" customWidth="1"/>
    <col min="12216" max="12216" width="12" style="11" customWidth="1"/>
    <col min="12217" max="12217" width="9.5703125" style="11" customWidth="1"/>
    <col min="12218" max="12218" width="10.85546875" style="11" bestFit="1" customWidth="1"/>
    <col min="12219" max="12219" width="9.5703125" style="11" customWidth="1"/>
    <col min="12220" max="12220" width="11.140625" style="11" customWidth="1"/>
    <col min="12221" max="12221" width="10.7109375" style="11" bestFit="1" customWidth="1"/>
    <col min="12222" max="12457" width="9.140625" style="11"/>
    <col min="12458" max="12458" width="3.42578125" style="11" customWidth="1"/>
    <col min="12459" max="12460" width="22.7109375" style="11" customWidth="1"/>
    <col min="12461" max="12461" width="9.85546875" style="11" bestFit="1" customWidth="1"/>
    <col min="12462" max="12462" width="10.140625" style="11" customWidth="1"/>
    <col min="12463" max="12463" width="6.85546875" style="11" customWidth="1"/>
    <col min="12464" max="12464" width="14.42578125" style="11" customWidth="1"/>
    <col min="12465" max="12465" width="9.5703125" style="11" bestFit="1" customWidth="1"/>
    <col min="12466" max="12466" width="9.5703125" style="11" customWidth="1"/>
    <col min="12467" max="12467" width="14.42578125" style="11" customWidth="1"/>
    <col min="12468" max="12468" width="9.7109375" style="11" customWidth="1"/>
    <col min="12469" max="12469" width="14.85546875" style="11" customWidth="1"/>
    <col min="12470" max="12470" width="7.28515625" style="11" customWidth="1"/>
    <col min="12471" max="12471" width="11.5703125" style="11" customWidth="1"/>
    <col min="12472" max="12472" width="12" style="11" customWidth="1"/>
    <col min="12473" max="12473" width="9.5703125" style="11" customWidth="1"/>
    <col min="12474" max="12474" width="10.85546875" style="11" bestFit="1" customWidth="1"/>
    <col min="12475" max="12475" width="9.5703125" style="11" customWidth="1"/>
    <col min="12476" max="12476" width="11.140625" style="11" customWidth="1"/>
    <col min="12477" max="12477" width="10.7109375" style="11" bestFit="1" customWidth="1"/>
    <col min="12478" max="12713" width="9.140625" style="11"/>
    <col min="12714" max="12714" width="3.42578125" style="11" customWidth="1"/>
    <col min="12715" max="12716" width="22.7109375" style="11" customWidth="1"/>
    <col min="12717" max="12717" width="9.85546875" style="11" bestFit="1" customWidth="1"/>
    <col min="12718" max="12718" width="10.140625" style="11" customWidth="1"/>
    <col min="12719" max="12719" width="6.85546875" style="11" customWidth="1"/>
    <col min="12720" max="12720" width="14.42578125" style="11" customWidth="1"/>
    <col min="12721" max="12721" width="9.5703125" style="11" bestFit="1" customWidth="1"/>
    <col min="12722" max="12722" width="9.5703125" style="11" customWidth="1"/>
    <col min="12723" max="12723" width="14.42578125" style="11" customWidth="1"/>
    <col min="12724" max="12724" width="9.7109375" style="11" customWidth="1"/>
    <col min="12725" max="12725" width="14.85546875" style="11" customWidth="1"/>
    <col min="12726" max="12726" width="7.28515625" style="11" customWidth="1"/>
    <col min="12727" max="12727" width="11.5703125" style="11" customWidth="1"/>
    <col min="12728" max="12728" width="12" style="11" customWidth="1"/>
    <col min="12729" max="12729" width="9.5703125" style="11" customWidth="1"/>
    <col min="12730" max="12730" width="10.85546875" style="11" bestFit="1" customWidth="1"/>
    <col min="12731" max="12731" width="9.5703125" style="11" customWidth="1"/>
    <col min="12732" max="12732" width="11.140625" style="11" customWidth="1"/>
    <col min="12733" max="12733" width="10.7109375" style="11" bestFit="1" customWidth="1"/>
    <col min="12734" max="12969" width="9.140625" style="11"/>
    <col min="12970" max="12970" width="3.42578125" style="11" customWidth="1"/>
    <col min="12971" max="12972" width="22.7109375" style="11" customWidth="1"/>
    <col min="12973" max="12973" width="9.85546875" style="11" bestFit="1" customWidth="1"/>
    <col min="12974" max="12974" width="10.140625" style="11" customWidth="1"/>
    <col min="12975" max="12975" width="6.85546875" style="11" customWidth="1"/>
    <col min="12976" max="12976" width="14.42578125" style="11" customWidth="1"/>
    <col min="12977" max="12977" width="9.5703125" style="11" bestFit="1" customWidth="1"/>
    <col min="12978" max="12978" width="9.5703125" style="11" customWidth="1"/>
    <col min="12979" max="12979" width="14.42578125" style="11" customWidth="1"/>
    <col min="12980" max="12980" width="9.7109375" style="11" customWidth="1"/>
    <col min="12981" max="12981" width="14.85546875" style="11" customWidth="1"/>
    <col min="12982" max="12982" width="7.28515625" style="11" customWidth="1"/>
    <col min="12983" max="12983" width="11.5703125" style="11" customWidth="1"/>
    <col min="12984" max="12984" width="12" style="11" customWidth="1"/>
    <col min="12985" max="12985" width="9.5703125" style="11" customWidth="1"/>
    <col min="12986" max="12986" width="10.85546875" style="11" bestFit="1" customWidth="1"/>
    <col min="12987" max="12987" width="9.5703125" style="11" customWidth="1"/>
    <col min="12988" max="12988" width="11.140625" style="11" customWidth="1"/>
    <col min="12989" max="12989" width="10.7109375" style="11" bestFit="1" customWidth="1"/>
    <col min="12990" max="13225" width="9.140625" style="11"/>
    <col min="13226" max="13226" width="3.42578125" style="11" customWidth="1"/>
    <col min="13227" max="13228" width="22.7109375" style="11" customWidth="1"/>
    <col min="13229" max="13229" width="9.85546875" style="11" bestFit="1" customWidth="1"/>
    <col min="13230" max="13230" width="10.140625" style="11" customWidth="1"/>
    <col min="13231" max="13231" width="6.85546875" style="11" customWidth="1"/>
    <col min="13232" max="13232" width="14.42578125" style="11" customWidth="1"/>
    <col min="13233" max="13233" width="9.5703125" style="11" bestFit="1" customWidth="1"/>
    <col min="13234" max="13234" width="9.5703125" style="11" customWidth="1"/>
    <col min="13235" max="13235" width="14.42578125" style="11" customWidth="1"/>
    <col min="13236" max="13236" width="9.7109375" style="11" customWidth="1"/>
    <col min="13237" max="13237" width="14.85546875" style="11" customWidth="1"/>
    <col min="13238" max="13238" width="7.28515625" style="11" customWidth="1"/>
    <col min="13239" max="13239" width="11.5703125" style="11" customWidth="1"/>
    <col min="13240" max="13240" width="12" style="11" customWidth="1"/>
    <col min="13241" max="13241" width="9.5703125" style="11" customWidth="1"/>
    <col min="13242" max="13242" width="10.85546875" style="11" bestFit="1" customWidth="1"/>
    <col min="13243" max="13243" width="9.5703125" style="11" customWidth="1"/>
    <col min="13244" max="13244" width="11.140625" style="11" customWidth="1"/>
    <col min="13245" max="13245" width="10.7109375" style="11" bestFit="1" customWidth="1"/>
    <col min="13246" max="13481" width="9.140625" style="11"/>
    <col min="13482" max="13482" width="3.42578125" style="11" customWidth="1"/>
    <col min="13483" max="13484" width="22.7109375" style="11" customWidth="1"/>
    <col min="13485" max="13485" width="9.85546875" style="11" bestFit="1" customWidth="1"/>
    <col min="13486" max="13486" width="10.140625" style="11" customWidth="1"/>
    <col min="13487" max="13487" width="6.85546875" style="11" customWidth="1"/>
    <col min="13488" max="13488" width="14.42578125" style="11" customWidth="1"/>
    <col min="13489" max="13489" width="9.5703125" style="11" bestFit="1" customWidth="1"/>
    <col min="13490" max="13490" width="9.5703125" style="11" customWidth="1"/>
    <col min="13491" max="13491" width="14.42578125" style="11" customWidth="1"/>
    <col min="13492" max="13492" width="9.7109375" style="11" customWidth="1"/>
    <col min="13493" max="13493" width="14.85546875" style="11" customWidth="1"/>
    <col min="13494" max="13494" width="7.28515625" style="11" customWidth="1"/>
    <col min="13495" max="13495" width="11.5703125" style="11" customWidth="1"/>
    <col min="13496" max="13496" width="12" style="11" customWidth="1"/>
    <col min="13497" max="13497" width="9.5703125" style="11" customWidth="1"/>
    <col min="13498" max="13498" width="10.85546875" style="11" bestFit="1" customWidth="1"/>
    <col min="13499" max="13499" width="9.5703125" style="11" customWidth="1"/>
    <col min="13500" max="13500" width="11.140625" style="11" customWidth="1"/>
    <col min="13501" max="13501" width="10.7109375" style="11" bestFit="1" customWidth="1"/>
    <col min="13502" max="13737" width="9.140625" style="11"/>
    <col min="13738" max="13738" width="3.42578125" style="11" customWidth="1"/>
    <col min="13739" max="13740" width="22.7109375" style="11" customWidth="1"/>
    <col min="13741" max="13741" width="9.85546875" style="11" bestFit="1" customWidth="1"/>
    <col min="13742" max="13742" width="10.140625" style="11" customWidth="1"/>
    <col min="13743" max="13743" width="6.85546875" style="11" customWidth="1"/>
    <col min="13744" max="13744" width="14.42578125" style="11" customWidth="1"/>
    <col min="13745" max="13745" width="9.5703125" style="11" bestFit="1" customWidth="1"/>
    <col min="13746" max="13746" width="9.5703125" style="11" customWidth="1"/>
    <col min="13747" max="13747" width="14.42578125" style="11" customWidth="1"/>
    <col min="13748" max="13748" width="9.7109375" style="11" customWidth="1"/>
    <col min="13749" max="13749" width="14.85546875" style="11" customWidth="1"/>
    <col min="13750" max="13750" width="7.28515625" style="11" customWidth="1"/>
    <col min="13751" max="13751" width="11.5703125" style="11" customWidth="1"/>
    <col min="13752" max="13752" width="12" style="11" customWidth="1"/>
    <col min="13753" max="13753" width="9.5703125" style="11" customWidth="1"/>
    <col min="13754" max="13754" width="10.85546875" style="11" bestFit="1" customWidth="1"/>
    <col min="13755" max="13755" width="9.5703125" style="11" customWidth="1"/>
    <col min="13756" max="13756" width="11.140625" style="11" customWidth="1"/>
    <col min="13757" max="13757" width="10.7109375" style="11" bestFit="1" customWidth="1"/>
    <col min="13758" max="13993" width="9.140625" style="11"/>
    <col min="13994" max="13994" width="3.42578125" style="11" customWidth="1"/>
    <col min="13995" max="13996" width="22.7109375" style="11" customWidth="1"/>
    <col min="13997" max="13997" width="9.85546875" style="11" bestFit="1" customWidth="1"/>
    <col min="13998" max="13998" width="10.140625" style="11" customWidth="1"/>
    <col min="13999" max="13999" width="6.85546875" style="11" customWidth="1"/>
    <col min="14000" max="14000" width="14.42578125" style="11" customWidth="1"/>
    <col min="14001" max="14001" width="9.5703125" style="11" bestFit="1" customWidth="1"/>
    <col min="14002" max="14002" width="9.5703125" style="11" customWidth="1"/>
    <col min="14003" max="14003" width="14.42578125" style="11" customWidth="1"/>
    <col min="14004" max="14004" width="9.7109375" style="11" customWidth="1"/>
    <col min="14005" max="14005" width="14.85546875" style="11" customWidth="1"/>
    <col min="14006" max="14006" width="7.28515625" style="11" customWidth="1"/>
    <col min="14007" max="14007" width="11.5703125" style="11" customWidth="1"/>
    <col min="14008" max="14008" width="12" style="11" customWidth="1"/>
    <col min="14009" max="14009" width="9.5703125" style="11" customWidth="1"/>
    <col min="14010" max="14010" width="10.85546875" style="11" bestFit="1" customWidth="1"/>
    <col min="14011" max="14011" width="9.5703125" style="11" customWidth="1"/>
    <col min="14012" max="14012" width="11.140625" style="11" customWidth="1"/>
    <col min="14013" max="14013" width="10.7109375" style="11" bestFit="1" customWidth="1"/>
    <col min="14014" max="14249" width="9.140625" style="11"/>
    <col min="14250" max="14250" width="3.42578125" style="11" customWidth="1"/>
    <col min="14251" max="14252" width="22.7109375" style="11" customWidth="1"/>
    <col min="14253" max="14253" width="9.85546875" style="11" bestFit="1" customWidth="1"/>
    <col min="14254" max="14254" width="10.140625" style="11" customWidth="1"/>
    <col min="14255" max="14255" width="6.85546875" style="11" customWidth="1"/>
    <col min="14256" max="14256" width="14.42578125" style="11" customWidth="1"/>
    <col min="14257" max="14257" width="9.5703125" style="11" bestFit="1" customWidth="1"/>
    <col min="14258" max="14258" width="9.5703125" style="11" customWidth="1"/>
    <col min="14259" max="14259" width="14.42578125" style="11" customWidth="1"/>
    <col min="14260" max="14260" width="9.7109375" style="11" customWidth="1"/>
    <col min="14261" max="14261" width="14.85546875" style="11" customWidth="1"/>
    <col min="14262" max="14262" width="7.28515625" style="11" customWidth="1"/>
    <col min="14263" max="14263" width="11.5703125" style="11" customWidth="1"/>
    <col min="14264" max="14264" width="12" style="11" customWidth="1"/>
    <col min="14265" max="14265" width="9.5703125" style="11" customWidth="1"/>
    <col min="14266" max="14266" width="10.85546875" style="11" bestFit="1" customWidth="1"/>
    <col min="14267" max="14267" width="9.5703125" style="11" customWidth="1"/>
    <col min="14268" max="14268" width="11.140625" style="11" customWidth="1"/>
    <col min="14269" max="14269" width="10.7109375" style="11" bestFit="1" customWidth="1"/>
    <col min="14270" max="14505" width="9.140625" style="11"/>
    <col min="14506" max="14506" width="3.42578125" style="11" customWidth="1"/>
    <col min="14507" max="14508" width="22.7109375" style="11" customWidth="1"/>
    <col min="14509" max="14509" width="9.85546875" style="11" bestFit="1" customWidth="1"/>
    <col min="14510" max="14510" width="10.140625" style="11" customWidth="1"/>
    <col min="14511" max="14511" width="6.85546875" style="11" customWidth="1"/>
    <col min="14512" max="14512" width="14.42578125" style="11" customWidth="1"/>
    <col min="14513" max="14513" width="9.5703125" style="11" bestFit="1" customWidth="1"/>
    <col min="14514" max="14514" width="9.5703125" style="11" customWidth="1"/>
    <col min="14515" max="14515" width="14.42578125" style="11" customWidth="1"/>
    <col min="14516" max="14516" width="9.7109375" style="11" customWidth="1"/>
    <col min="14517" max="14517" width="14.85546875" style="11" customWidth="1"/>
    <col min="14518" max="14518" width="7.28515625" style="11" customWidth="1"/>
    <col min="14519" max="14519" width="11.5703125" style="11" customWidth="1"/>
    <col min="14520" max="14520" width="12" style="11" customWidth="1"/>
    <col min="14521" max="14521" width="9.5703125" style="11" customWidth="1"/>
    <col min="14522" max="14522" width="10.85546875" style="11" bestFit="1" customWidth="1"/>
    <col min="14523" max="14523" width="9.5703125" style="11" customWidth="1"/>
    <col min="14524" max="14524" width="11.140625" style="11" customWidth="1"/>
    <col min="14525" max="14525" width="10.7109375" style="11" bestFit="1" customWidth="1"/>
    <col min="14526" max="14761" width="9.140625" style="11"/>
    <col min="14762" max="14762" width="3.42578125" style="11" customWidth="1"/>
    <col min="14763" max="14764" width="22.7109375" style="11" customWidth="1"/>
    <col min="14765" max="14765" width="9.85546875" style="11" bestFit="1" customWidth="1"/>
    <col min="14766" max="14766" width="10.140625" style="11" customWidth="1"/>
    <col min="14767" max="14767" width="6.85546875" style="11" customWidth="1"/>
    <col min="14768" max="14768" width="14.42578125" style="11" customWidth="1"/>
    <col min="14769" max="14769" width="9.5703125" style="11" bestFit="1" customWidth="1"/>
    <col min="14770" max="14770" width="9.5703125" style="11" customWidth="1"/>
    <col min="14771" max="14771" width="14.42578125" style="11" customWidth="1"/>
    <col min="14772" max="14772" width="9.7109375" style="11" customWidth="1"/>
    <col min="14773" max="14773" width="14.85546875" style="11" customWidth="1"/>
    <col min="14774" max="14774" width="7.28515625" style="11" customWidth="1"/>
    <col min="14775" max="14775" width="11.5703125" style="11" customWidth="1"/>
    <col min="14776" max="14776" width="12" style="11" customWidth="1"/>
    <col min="14777" max="14777" width="9.5703125" style="11" customWidth="1"/>
    <col min="14778" max="14778" width="10.85546875" style="11" bestFit="1" customWidth="1"/>
    <col min="14779" max="14779" width="9.5703125" style="11" customWidth="1"/>
    <col min="14780" max="14780" width="11.140625" style="11" customWidth="1"/>
    <col min="14781" max="14781" width="10.7109375" style="11" bestFit="1" customWidth="1"/>
    <col min="14782" max="15017" width="9.140625" style="11"/>
    <col min="15018" max="15018" width="3.42578125" style="11" customWidth="1"/>
    <col min="15019" max="15020" width="22.7109375" style="11" customWidth="1"/>
    <col min="15021" max="15021" width="9.85546875" style="11" bestFit="1" customWidth="1"/>
    <col min="15022" max="15022" width="10.140625" style="11" customWidth="1"/>
    <col min="15023" max="15023" width="6.85546875" style="11" customWidth="1"/>
    <col min="15024" max="15024" width="14.42578125" style="11" customWidth="1"/>
    <col min="15025" max="15025" width="9.5703125" style="11" bestFit="1" customWidth="1"/>
    <col min="15026" max="15026" width="9.5703125" style="11" customWidth="1"/>
    <col min="15027" max="15027" width="14.42578125" style="11" customWidth="1"/>
    <col min="15028" max="15028" width="9.7109375" style="11" customWidth="1"/>
    <col min="15029" max="15029" width="14.85546875" style="11" customWidth="1"/>
    <col min="15030" max="15030" width="7.28515625" style="11" customWidth="1"/>
    <col min="15031" max="15031" width="11.5703125" style="11" customWidth="1"/>
    <col min="15032" max="15032" width="12" style="11" customWidth="1"/>
    <col min="15033" max="15033" width="9.5703125" style="11" customWidth="1"/>
    <col min="15034" max="15034" width="10.85546875" style="11" bestFit="1" customWidth="1"/>
    <col min="15035" max="15035" width="9.5703125" style="11" customWidth="1"/>
    <col min="15036" max="15036" width="11.140625" style="11" customWidth="1"/>
    <col min="15037" max="15037" width="10.7109375" style="11" bestFit="1" customWidth="1"/>
    <col min="15038" max="15273" width="9.140625" style="11"/>
    <col min="15274" max="15274" width="3.42578125" style="11" customWidth="1"/>
    <col min="15275" max="15276" width="22.7109375" style="11" customWidth="1"/>
    <col min="15277" max="15277" width="9.85546875" style="11" bestFit="1" customWidth="1"/>
    <col min="15278" max="15278" width="10.140625" style="11" customWidth="1"/>
    <col min="15279" max="15279" width="6.85546875" style="11" customWidth="1"/>
    <col min="15280" max="15280" width="14.42578125" style="11" customWidth="1"/>
    <col min="15281" max="15281" width="9.5703125" style="11" bestFit="1" customWidth="1"/>
    <col min="15282" max="15282" width="9.5703125" style="11" customWidth="1"/>
    <col min="15283" max="15283" width="14.42578125" style="11" customWidth="1"/>
    <col min="15284" max="15284" width="9.7109375" style="11" customWidth="1"/>
    <col min="15285" max="15285" width="14.85546875" style="11" customWidth="1"/>
    <col min="15286" max="15286" width="7.28515625" style="11" customWidth="1"/>
    <col min="15287" max="15287" width="11.5703125" style="11" customWidth="1"/>
    <col min="15288" max="15288" width="12" style="11" customWidth="1"/>
    <col min="15289" max="15289" width="9.5703125" style="11" customWidth="1"/>
    <col min="15290" max="15290" width="10.85546875" style="11" bestFit="1" customWidth="1"/>
    <col min="15291" max="15291" width="9.5703125" style="11" customWidth="1"/>
    <col min="15292" max="15292" width="11.140625" style="11" customWidth="1"/>
    <col min="15293" max="15293" width="10.7109375" style="11" bestFit="1" customWidth="1"/>
    <col min="15294" max="15529" width="9.140625" style="11"/>
    <col min="15530" max="15530" width="3.42578125" style="11" customWidth="1"/>
    <col min="15531" max="15532" width="22.7109375" style="11" customWidth="1"/>
    <col min="15533" max="15533" width="9.85546875" style="11" bestFit="1" customWidth="1"/>
    <col min="15534" max="15534" width="10.140625" style="11" customWidth="1"/>
    <col min="15535" max="15535" width="6.85546875" style="11" customWidth="1"/>
    <col min="15536" max="15536" width="14.42578125" style="11" customWidth="1"/>
    <col min="15537" max="15537" width="9.5703125" style="11" bestFit="1" customWidth="1"/>
    <col min="15538" max="15538" width="9.5703125" style="11" customWidth="1"/>
    <col min="15539" max="15539" width="14.42578125" style="11" customWidth="1"/>
    <col min="15540" max="15540" width="9.7109375" style="11" customWidth="1"/>
    <col min="15541" max="15541" width="14.85546875" style="11" customWidth="1"/>
    <col min="15542" max="15542" width="7.28515625" style="11" customWidth="1"/>
    <col min="15543" max="15543" width="11.5703125" style="11" customWidth="1"/>
    <col min="15544" max="15544" width="12" style="11" customWidth="1"/>
    <col min="15545" max="15545" width="9.5703125" style="11" customWidth="1"/>
    <col min="15546" max="15546" width="10.85546875" style="11" bestFit="1" customWidth="1"/>
    <col min="15547" max="15547" width="9.5703125" style="11" customWidth="1"/>
    <col min="15548" max="15548" width="11.140625" style="11" customWidth="1"/>
    <col min="15549" max="15549" width="10.7109375" style="11" bestFit="1" customWidth="1"/>
    <col min="15550" max="15785" width="9.140625" style="11"/>
    <col min="15786" max="15786" width="3.42578125" style="11" customWidth="1"/>
    <col min="15787" max="15788" width="22.7109375" style="11" customWidth="1"/>
    <col min="15789" max="15789" width="9.85546875" style="11" bestFit="1" customWidth="1"/>
    <col min="15790" max="15790" width="10.140625" style="11" customWidth="1"/>
    <col min="15791" max="15791" width="6.85546875" style="11" customWidth="1"/>
    <col min="15792" max="15792" width="14.42578125" style="11" customWidth="1"/>
    <col min="15793" max="15793" width="9.5703125" style="11" bestFit="1" customWidth="1"/>
    <col min="15794" max="15794" width="9.5703125" style="11" customWidth="1"/>
    <col min="15795" max="15795" width="14.42578125" style="11" customWidth="1"/>
    <col min="15796" max="15796" width="9.7109375" style="11" customWidth="1"/>
    <col min="15797" max="15797" width="14.85546875" style="11" customWidth="1"/>
    <col min="15798" max="15798" width="7.28515625" style="11" customWidth="1"/>
    <col min="15799" max="15799" width="11.5703125" style="11" customWidth="1"/>
    <col min="15800" max="15800" width="12" style="11" customWidth="1"/>
    <col min="15801" max="15801" width="9.5703125" style="11" customWidth="1"/>
    <col min="15802" max="15802" width="10.85546875" style="11" bestFit="1" customWidth="1"/>
    <col min="15803" max="15803" width="9.5703125" style="11" customWidth="1"/>
    <col min="15804" max="15804" width="11.140625" style="11" customWidth="1"/>
    <col min="15805" max="15805" width="10.7109375" style="11" bestFit="1" customWidth="1"/>
    <col min="15806" max="16041" width="9.140625" style="11"/>
    <col min="16042" max="16042" width="3.42578125" style="11" customWidth="1"/>
    <col min="16043" max="16044" width="22.7109375" style="11" customWidth="1"/>
    <col min="16045" max="16045" width="9.85546875" style="11" bestFit="1" customWidth="1"/>
    <col min="16046" max="16046" width="10.140625" style="11" customWidth="1"/>
    <col min="16047" max="16047" width="6.85546875" style="11" customWidth="1"/>
    <col min="16048" max="16048" width="14.42578125" style="11" customWidth="1"/>
    <col min="16049" max="16049" width="9.5703125" style="11" bestFit="1" customWidth="1"/>
    <col min="16050" max="16050" width="9.5703125" style="11" customWidth="1"/>
    <col min="16051" max="16051" width="14.42578125" style="11" customWidth="1"/>
    <col min="16052" max="16052" width="9.7109375" style="11" customWidth="1"/>
    <col min="16053" max="16053" width="14.85546875" style="11" customWidth="1"/>
    <col min="16054" max="16054" width="7.28515625" style="11" customWidth="1"/>
    <col min="16055" max="16055" width="11.5703125" style="11" customWidth="1"/>
    <col min="16056" max="16056" width="12" style="11" customWidth="1"/>
    <col min="16057" max="16057" width="9.5703125" style="11" customWidth="1"/>
    <col min="16058" max="16058" width="10.85546875" style="11" bestFit="1" customWidth="1"/>
    <col min="16059" max="16059" width="9.5703125" style="11" customWidth="1"/>
    <col min="16060" max="16060" width="11.140625" style="11" customWidth="1"/>
    <col min="16061" max="16061" width="10.7109375" style="11" bestFit="1" customWidth="1"/>
    <col min="16062" max="16384" width="9.140625" style="11"/>
  </cols>
  <sheetData>
    <row r="1" spans="1:12" s="5" customFormat="1" x14ac:dyDescent="0.3">
      <c r="A1" s="1"/>
      <c r="B1" s="2"/>
      <c r="C1" s="2"/>
      <c r="D1" s="2"/>
      <c r="E1" s="2"/>
      <c r="F1" s="3"/>
      <c r="G1" s="3"/>
      <c r="H1" s="2"/>
    </row>
    <row r="2" spans="1:12" s="5" customFormat="1" x14ac:dyDescent="0.3">
      <c r="A2" s="1"/>
      <c r="B2" s="2"/>
      <c r="C2" s="2"/>
      <c r="D2" s="2"/>
      <c r="E2" s="2"/>
      <c r="F2" s="3"/>
      <c r="G2" s="3"/>
      <c r="H2" s="2"/>
    </row>
    <row r="3" spans="1:12" s="5" customFormat="1" ht="18" thickBot="1" x14ac:dyDescent="0.35">
      <c r="B3" s="40" t="s">
        <v>0</v>
      </c>
      <c r="C3" s="40"/>
      <c r="D3" s="40"/>
      <c r="E3" s="40"/>
      <c r="F3" s="6"/>
      <c r="G3" s="6"/>
      <c r="H3" s="7"/>
    </row>
    <row r="4" spans="1:12" s="5" customFormat="1" x14ac:dyDescent="0.3">
      <c r="A4" s="4"/>
      <c r="B4" s="41" t="s">
        <v>1</v>
      </c>
      <c r="C4" s="41"/>
      <c r="D4" s="41"/>
      <c r="E4" s="41"/>
      <c r="F4" s="41"/>
      <c r="G4" s="41"/>
      <c r="H4" s="41"/>
    </row>
    <row r="5" spans="1:12" s="5" customFormat="1" x14ac:dyDescent="0.3">
      <c r="A5" s="4"/>
      <c r="B5" s="8"/>
      <c r="C5" s="8"/>
      <c r="D5" s="8"/>
      <c r="E5" s="9"/>
      <c r="F5" s="9"/>
      <c r="G5" s="8"/>
      <c r="H5" s="8"/>
    </row>
    <row r="6" spans="1:12" s="5" customFormat="1" x14ac:dyDescent="0.3">
      <c r="A6" s="4"/>
      <c r="B6" s="41" t="s">
        <v>5</v>
      </c>
      <c r="C6" s="41"/>
      <c r="D6" s="41"/>
      <c r="E6" s="41"/>
      <c r="F6" s="41"/>
      <c r="G6" s="41"/>
      <c r="H6" s="41"/>
    </row>
    <row r="7" spans="1:12" s="5" customFormat="1" x14ac:dyDescent="0.3">
      <c r="A7" s="4"/>
      <c r="B7" s="10"/>
      <c r="C7" s="10"/>
      <c r="D7" s="10"/>
      <c r="E7" s="10"/>
      <c r="F7" s="10"/>
      <c r="G7" s="10"/>
      <c r="H7" s="10"/>
    </row>
    <row r="8" spans="1:12" x14ac:dyDescent="0.3">
      <c r="C8" s="11" t="s">
        <v>28</v>
      </c>
    </row>
    <row r="9" spans="1:12" ht="34.5" x14ac:dyDescent="0.3">
      <c r="D9" s="36" t="s">
        <v>6</v>
      </c>
      <c r="E9" s="36" t="s">
        <v>8</v>
      </c>
      <c r="F9" s="36" t="s">
        <v>9</v>
      </c>
      <c r="G9" s="36" t="s">
        <v>7</v>
      </c>
      <c r="H9" s="36" t="s">
        <v>10</v>
      </c>
      <c r="I9" s="35" t="s">
        <v>13</v>
      </c>
      <c r="J9" s="34" t="s">
        <v>14</v>
      </c>
    </row>
    <row r="12" spans="1:12" ht="34.5" customHeight="1" x14ac:dyDescent="0.3">
      <c r="B12" s="17" t="s">
        <v>3</v>
      </c>
      <c r="C12" s="14">
        <v>200</v>
      </c>
      <c r="D12" s="18">
        <v>29877</v>
      </c>
      <c r="E12" s="18">
        <v>8634</v>
      </c>
      <c r="F12" s="18">
        <v>4317</v>
      </c>
      <c r="G12" s="18">
        <f>D12+E12+F12</f>
        <v>42828</v>
      </c>
      <c r="H12" s="20">
        <f>G12*C12</f>
        <v>8565600</v>
      </c>
    </row>
    <row r="13" spans="1:12" ht="62.25" customHeight="1" x14ac:dyDescent="0.3">
      <c r="B13" s="17" t="s">
        <v>21</v>
      </c>
      <c r="C13" s="14">
        <v>300</v>
      </c>
      <c r="D13" s="18">
        <v>9451</v>
      </c>
      <c r="E13" s="18">
        <v>4356</v>
      </c>
      <c r="F13" s="18">
        <v>2178</v>
      </c>
      <c r="G13" s="18">
        <f t="shared" ref="G13:G14" si="0">D13+E13+F13</f>
        <v>15985</v>
      </c>
      <c r="H13" s="20">
        <f t="shared" ref="H13:H14" si="1">G13*C13</f>
        <v>4795500</v>
      </c>
    </row>
    <row r="14" spans="1:12" ht="51.75" x14ac:dyDescent="0.3">
      <c r="B14" s="17" t="s">
        <v>4</v>
      </c>
      <c r="C14" s="14">
        <v>800</v>
      </c>
      <c r="D14" s="18">
        <v>29672</v>
      </c>
      <c r="E14" s="21">
        <v>17010</v>
      </c>
      <c r="F14" s="18">
        <v>8505</v>
      </c>
      <c r="G14" s="18">
        <f t="shared" si="0"/>
        <v>55187</v>
      </c>
      <c r="H14" s="20">
        <f t="shared" si="1"/>
        <v>44149600</v>
      </c>
      <c r="J14" s="22">
        <f>J15-I15</f>
        <v>57510700</v>
      </c>
    </row>
    <row r="15" spans="1:12" x14ac:dyDescent="0.3">
      <c r="B15" s="15" t="s">
        <v>2</v>
      </c>
      <c r="C15" s="16"/>
      <c r="D15" s="19">
        <f>SUM(D12:D14)</f>
        <v>69000</v>
      </c>
      <c r="E15" s="19">
        <f t="shared" ref="E15:H15" si="2">SUM(E12:E14)</f>
        <v>30000</v>
      </c>
      <c r="F15" s="19">
        <f t="shared" si="2"/>
        <v>15000</v>
      </c>
      <c r="G15" s="19">
        <f t="shared" si="2"/>
        <v>114000</v>
      </c>
      <c r="H15" s="19">
        <f t="shared" si="2"/>
        <v>57510700</v>
      </c>
      <c r="I15" s="22">
        <v>25000000</v>
      </c>
      <c r="J15" s="32">
        <f>H15+I15</f>
        <v>82510700</v>
      </c>
      <c r="K15" s="33"/>
      <c r="L15" s="33"/>
    </row>
    <row r="16" spans="1:12" x14ac:dyDescent="0.3">
      <c r="B16" s="23"/>
      <c r="C16" s="24"/>
      <c r="D16" s="25"/>
      <c r="E16" s="25"/>
      <c r="F16" s="25"/>
      <c r="G16" s="25"/>
      <c r="H16" s="26"/>
      <c r="J16" s="22"/>
    </row>
    <row r="17" spans="2:15" ht="34.5" x14ac:dyDescent="0.3">
      <c r="B17" s="23"/>
      <c r="C17" s="16" t="s">
        <v>17</v>
      </c>
      <c r="D17" s="27">
        <f>D19+D20+D21</f>
        <v>69000</v>
      </c>
      <c r="E17" s="28" t="s">
        <v>11</v>
      </c>
      <c r="F17" s="14">
        <v>43.3</v>
      </c>
      <c r="G17" s="25"/>
      <c r="H17" s="26"/>
      <c r="J17" s="22"/>
    </row>
    <row r="18" spans="2:15" ht="51.75" x14ac:dyDescent="0.3">
      <c r="B18" s="23"/>
      <c r="C18" s="16"/>
      <c r="D18" s="27"/>
      <c r="E18" s="28" t="s">
        <v>12</v>
      </c>
      <c r="F18" s="14">
        <v>56.7</v>
      </c>
      <c r="G18" s="25"/>
      <c r="H18" s="26"/>
      <c r="J18" s="22"/>
    </row>
    <row r="19" spans="2:15" x14ac:dyDescent="0.3">
      <c r="B19" s="23"/>
      <c r="C19" s="16" t="s">
        <v>15</v>
      </c>
      <c r="D19" s="27">
        <v>8000</v>
      </c>
      <c r="E19" s="28"/>
      <c r="F19" s="14"/>
      <c r="G19" s="25"/>
      <c r="H19" s="26"/>
      <c r="J19" s="37"/>
    </row>
    <row r="20" spans="2:15" ht="34.5" x14ac:dyDescent="0.3">
      <c r="B20" s="23"/>
      <c r="C20" s="16" t="s">
        <v>16</v>
      </c>
      <c r="D20" s="27">
        <v>1000</v>
      </c>
      <c r="E20" s="19"/>
      <c r="F20" s="19"/>
      <c r="G20" s="25"/>
      <c r="H20" s="26"/>
      <c r="J20" s="22"/>
      <c r="O20" s="31"/>
    </row>
    <row r="21" spans="2:15" x14ac:dyDescent="0.3">
      <c r="C21" s="29" t="s">
        <v>18</v>
      </c>
      <c r="D21" s="27">
        <v>60000</v>
      </c>
      <c r="E21" s="14"/>
      <c r="F21" s="14"/>
    </row>
    <row r="22" spans="2:15" x14ac:dyDescent="0.3">
      <c r="C22" s="30" t="s">
        <v>19</v>
      </c>
      <c r="D22" s="27">
        <f>D21/2</f>
        <v>30000</v>
      </c>
      <c r="E22" s="14"/>
      <c r="F22" s="14"/>
      <c r="G22" s="11">
        <f>D19+D20+D21</f>
        <v>69000</v>
      </c>
    </row>
    <row r="23" spans="2:15" x14ac:dyDescent="0.3">
      <c r="C23" s="30" t="s">
        <v>20</v>
      </c>
      <c r="D23" s="27">
        <f>D22/2</f>
        <v>15000</v>
      </c>
      <c r="E23" s="14"/>
      <c r="F23" s="14"/>
      <c r="G23" s="33"/>
    </row>
    <row r="24" spans="2:15" x14ac:dyDescent="0.3">
      <c r="D24" s="11">
        <f>SUM(D19:D23)</f>
        <v>114000</v>
      </c>
    </row>
  </sheetData>
  <mergeCells count="3">
    <mergeCell ref="B3:E3"/>
    <mergeCell ref="B4:H4"/>
    <mergeCell ref="B6:H6"/>
  </mergeCells>
  <pageMargins left="0.7" right="0.7" top="0.75" bottom="0.7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workbookViewId="0">
      <selection activeCell="F7" sqref="F7"/>
    </sheetView>
  </sheetViews>
  <sheetFormatPr defaultRowHeight="15" x14ac:dyDescent="0.25"/>
  <cols>
    <col min="1" max="1" width="17.28515625" customWidth="1"/>
    <col min="2" max="2" width="45.85546875" customWidth="1"/>
    <col min="3" max="3" width="38.140625" customWidth="1"/>
    <col min="4" max="4" width="38.42578125" customWidth="1"/>
    <col min="5" max="5" width="19.85546875" customWidth="1"/>
    <col min="6" max="6" width="23.85546875" customWidth="1"/>
  </cols>
  <sheetData>
    <row r="1" spans="1:23" ht="26.25" x14ac:dyDescent="0.4">
      <c r="B1" s="38" t="s">
        <v>24</v>
      </c>
      <c r="C1" s="38" t="s">
        <v>25</v>
      </c>
      <c r="D1" s="38" t="s">
        <v>26</v>
      </c>
      <c r="E1" s="38" t="s">
        <v>27</v>
      </c>
      <c r="F1" s="38" t="s">
        <v>27</v>
      </c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</row>
    <row r="2" spans="1:23" ht="26.25" x14ac:dyDescent="0.4">
      <c r="A2" s="38" t="s">
        <v>22</v>
      </c>
      <c r="B2" s="38">
        <v>905640416.60000002</v>
      </c>
      <c r="C2" s="38">
        <v>23410935.100000001</v>
      </c>
      <c r="D2" s="38">
        <v>22754921</v>
      </c>
      <c r="E2" s="39">
        <f>C2/B2*100</f>
        <v>2.5850143910196155</v>
      </c>
      <c r="F2" s="39">
        <f>D2/B2*100</f>
        <v>2.5125779043108132</v>
      </c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</row>
    <row r="3" spans="1:23" ht="26.25" x14ac:dyDescent="0.4">
      <c r="A3" s="38" t="s">
        <v>23</v>
      </c>
      <c r="B3" s="38">
        <v>795324586.10000002</v>
      </c>
      <c r="C3" s="38">
        <v>31942407.300000001</v>
      </c>
      <c r="D3" s="38">
        <v>31411296.199999999</v>
      </c>
      <c r="E3" s="39">
        <f>C3/B3*100</f>
        <v>4.0162730862671614</v>
      </c>
      <c r="F3" s="39">
        <f>D3/B3*100</f>
        <v>3.9494939234847828</v>
      </c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</row>
    <row r="4" spans="1:23" ht="26.25" x14ac:dyDescent="0.4"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</row>
    <row r="5" spans="1:23" ht="26.25" x14ac:dyDescent="0.4"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</row>
    <row r="6" spans="1:23" ht="26.25" x14ac:dyDescent="0.4"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</row>
    <row r="7" spans="1:23" ht="26.25" x14ac:dyDescent="0.4"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</row>
    <row r="8" spans="1:23" ht="26.25" x14ac:dyDescent="0.4"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</row>
    <row r="9" spans="1:23" ht="26.25" x14ac:dyDescent="0.4"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</row>
    <row r="10" spans="1:23" ht="26.25" x14ac:dyDescent="0.4"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</row>
    <row r="11" spans="1:23" ht="26.25" x14ac:dyDescent="0.4"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</row>
    <row r="12" spans="1:23" ht="26.25" x14ac:dyDescent="0.4"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</row>
    <row r="13" spans="1:23" ht="26.25" x14ac:dyDescent="0.4"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</row>
    <row r="14" spans="1:23" ht="26.25" x14ac:dyDescent="0.4"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</row>
    <row r="15" spans="1:23" ht="26.25" x14ac:dyDescent="0.4"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</row>
    <row r="16" spans="1:23" ht="26.25" x14ac:dyDescent="0.4"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</row>
    <row r="17" spans="2:23" ht="26.25" x14ac:dyDescent="0.4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</row>
    <row r="18" spans="2:23" ht="26.25" x14ac:dyDescent="0.4"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</row>
    <row r="19" spans="2:23" ht="26.25" x14ac:dyDescent="0.4"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</row>
    <row r="20" spans="2:23" ht="26.25" x14ac:dyDescent="0.4"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</row>
    <row r="21" spans="2:23" ht="26.25" x14ac:dyDescent="0.4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</row>
    <row r="22" spans="2:23" ht="26.25" x14ac:dyDescent="0.4"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</row>
    <row r="23" spans="2:23" ht="26.25" x14ac:dyDescent="0.4"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</row>
    <row r="24" spans="2:23" ht="26.25" x14ac:dyDescent="0.4"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</row>
    <row r="25" spans="2:23" ht="26.25" x14ac:dyDescent="0.4"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</row>
    <row r="26" spans="2:23" ht="26.25" x14ac:dyDescent="0.4"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</row>
    <row r="27" spans="2:23" ht="26.25" x14ac:dyDescent="0.4"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</row>
    <row r="28" spans="2:23" ht="26.25" x14ac:dyDescent="0.4"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</row>
    <row r="29" spans="2:23" ht="26.25" x14ac:dyDescent="0.4"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</row>
    <row r="30" spans="2:23" ht="26.25" x14ac:dyDescent="0.4"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</row>
    <row r="31" spans="2:23" ht="26.25" x14ac:dyDescent="0.4"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</row>
    <row r="32" spans="2:23" ht="26.25" x14ac:dyDescent="0.4"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</row>
    <row r="33" spans="2:23" ht="26.25" x14ac:dyDescent="0.4"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</row>
    <row r="34" spans="2:23" ht="26.25" x14ac:dyDescent="0.4"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</row>
    <row r="35" spans="2:23" ht="26.25" x14ac:dyDescent="0.4"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</row>
    <row r="36" spans="2:23" ht="26.25" x14ac:dyDescent="0.4"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</row>
    <row r="37" spans="2:23" ht="26.25" x14ac:dyDescent="0.4"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</row>
    <row r="38" spans="2:23" ht="26.25" x14ac:dyDescent="0.4"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</row>
    <row r="39" spans="2:23" ht="26.25" x14ac:dyDescent="0.4"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</row>
    <row r="40" spans="2:23" ht="26.25" x14ac:dyDescent="0.4"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</row>
    <row r="41" spans="2:23" ht="26.25" x14ac:dyDescent="0.4"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</row>
    <row r="42" spans="2:23" ht="26.25" x14ac:dyDescent="0.4"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</row>
    <row r="43" spans="2:23" ht="26.25" x14ac:dyDescent="0.4"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</row>
    <row r="44" spans="2:23" ht="26.25" x14ac:dyDescent="0.4"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</row>
    <row r="45" spans="2:23" ht="26.25" x14ac:dyDescent="0.4"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Gohar.Hayrapetyan</dc:creator>
  <cp:lastModifiedBy>Edgar Bznuni</cp:lastModifiedBy>
  <cp:lastPrinted>2023-09-08T05:38:40Z</cp:lastPrinted>
  <dcterms:created xsi:type="dcterms:W3CDTF">2021-06-10T07:29:51Z</dcterms:created>
  <dcterms:modified xsi:type="dcterms:W3CDTF">2025-03-03T10:21:55Z</dcterms:modified>
</cp:coreProperties>
</file>